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NABAVA\3_SNS MŽMA\2023\16-09_23 MREŽICE KIR\portal\"/>
    </mc:Choice>
  </mc:AlternateContent>
  <bookViews>
    <workbookView xWindow="0" yWindow="0" windowWidth="16590" windowHeight="9435"/>
  </bookViews>
  <sheets>
    <sheet name="NAVODILA" sheetId="1" r:id="rId1"/>
    <sheet name="1. Podatki naročnika" sheetId="2" r:id="rId2"/>
    <sheet name="2. Podatki o ponudniku" sheetId="3" r:id="rId3"/>
    <sheet name="3. Strokovne zahteve naročnika" sheetId="4" r:id="rId4"/>
    <sheet name="Sklop I." sheetId="5" r:id="rId5"/>
    <sheet name="Sklop II." sheetId="6" r:id="rId6"/>
    <sheet name="Sklop III." sheetId="7" r:id="rId7"/>
    <sheet name="Sklop VI." sheetId="8" r:id="rId8"/>
  </sheets>
  <definedNames>
    <definedName name="_xlnm.Print_Titles" localSheetId="4">'Sklop I.'!$B:$B</definedName>
    <definedName name="_xlnm.Print_Titles" localSheetId="5">'Sklop II.'!$B:$B</definedName>
    <definedName name="_xlnm.Print_Titles" localSheetId="6">'Sklop III.'!$B:$B</definedName>
    <definedName name="_xlnm.Print_Titles" localSheetId="7">'Sklop VI.'!$B:$B</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7" i="8" l="1"/>
  <c r="S17" i="8"/>
  <c r="T16" i="8"/>
  <c r="S16" i="8"/>
  <c r="R16" i="8"/>
  <c r="Q16" i="8"/>
  <c r="N16" i="8"/>
  <c r="T15" i="8"/>
  <c r="S15" i="8"/>
  <c r="R15" i="8"/>
  <c r="Q15" i="8"/>
  <c r="N15" i="8"/>
  <c r="T14" i="8"/>
  <c r="S14" i="8"/>
  <c r="R14" i="8"/>
  <c r="Q14" i="8"/>
  <c r="N14" i="8"/>
  <c r="T13" i="8"/>
  <c r="S13" i="8"/>
  <c r="R13" i="8"/>
  <c r="Q13" i="8"/>
  <c r="N13" i="8"/>
  <c r="C8" i="8"/>
  <c r="C7" i="8"/>
  <c r="T39" i="7"/>
  <c r="S39" i="7"/>
  <c r="T38" i="7"/>
  <c r="S38" i="7"/>
  <c r="R38" i="7"/>
  <c r="Q38" i="7"/>
  <c r="N38" i="7"/>
  <c r="T37" i="7"/>
  <c r="S37" i="7"/>
  <c r="R37" i="7"/>
  <c r="Q37" i="7"/>
  <c r="N37" i="7"/>
  <c r="T32" i="7"/>
  <c r="S32" i="7"/>
  <c r="T31" i="7"/>
  <c r="S31" i="7"/>
  <c r="R31" i="7"/>
  <c r="Q31" i="7"/>
  <c r="N31" i="7"/>
  <c r="T30" i="7"/>
  <c r="S30" i="7"/>
  <c r="R30" i="7"/>
  <c r="Q30" i="7"/>
  <c r="N30" i="7"/>
  <c r="T25" i="7"/>
  <c r="S25" i="7"/>
  <c r="T24" i="7"/>
  <c r="S24" i="7"/>
  <c r="R24" i="7"/>
  <c r="Q24" i="7"/>
  <c r="N24" i="7"/>
  <c r="T23" i="7"/>
  <c r="S23" i="7"/>
  <c r="R23" i="7"/>
  <c r="Q23" i="7"/>
  <c r="N23" i="7"/>
  <c r="T22" i="7"/>
  <c r="S22" i="7"/>
  <c r="R22" i="7"/>
  <c r="Q22" i="7"/>
  <c r="N22" i="7"/>
  <c r="T21" i="7"/>
  <c r="S21" i="7"/>
  <c r="R21" i="7"/>
  <c r="Q21" i="7"/>
  <c r="N21" i="7"/>
  <c r="T20" i="7"/>
  <c r="S20" i="7"/>
  <c r="R20" i="7"/>
  <c r="Q20" i="7"/>
  <c r="N20" i="7"/>
  <c r="T19" i="7"/>
  <c r="S19" i="7"/>
  <c r="R19" i="7"/>
  <c r="Q19" i="7"/>
  <c r="N19" i="7"/>
  <c r="T18" i="7"/>
  <c r="S18" i="7"/>
  <c r="R18" i="7"/>
  <c r="Q18" i="7"/>
  <c r="N18" i="7"/>
  <c r="T17" i="7"/>
  <c r="S17" i="7"/>
  <c r="R17" i="7"/>
  <c r="Q17" i="7"/>
  <c r="N17" i="7"/>
  <c r="T16" i="7"/>
  <c r="S16" i="7"/>
  <c r="R16" i="7"/>
  <c r="Q16" i="7"/>
  <c r="N16" i="7"/>
  <c r="T15" i="7"/>
  <c r="S15" i="7"/>
  <c r="R15" i="7"/>
  <c r="Q15" i="7"/>
  <c r="N15" i="7"/>
  <c r="T14" i="7"/>
  <c r="S14" i="7"/>
  <c r="R14" i="7"/>
  <c r="Q14" i="7"/>
  <c r="N14" i="7"/>
  <c r="T13" i="7"/>
  <c r="S13" i="7"/>
  <c r="R13" i="7"/>
  <c r="Q13" i="7"/>
  <c r="N13" i="7"/>
  <c r="C8" i="7"/>
  <c r="C7" i="7"/>
  <c r="T28" i="6"/>
  <c r="S28" i="6"/>
  <c r="T27" i="6"/>
  <c r="S27" i="6"/>
  <c r="R27" i="6"/>
  <c r="Q27" i="6"/>
  <c r="N27" i="6"/>
  <c r="T22" i="6"/>
  <c r="S22" i="6"/>
  <c r="T21" i="6"/>
  <c r="S21" i="6"/>
  <c r="R21" i="6"/>
  <c r="Q21" i="6"/>
  <c r="N21" i="6"/>
  <c r="T20" i="6"/>
  <c r="S20" i="6"/>
  <c r="R20" i="6"/>
  <c r="Q20" i="6"/>
  <c r="N20" i="6"/>
  <c r="T15" i="6"/>
  <c r="S15" i="6"/>
  <c r="T14" i="6"/>
  <c r="S14" i="6"/>
  <c r="R14" i="6"/>
  <c r="Q14" i="6"/>
  <c r="N14" i="6"/>
  <c r="T13" i="6"/>
  <c r="S13" i="6"/>
  <c r="R13" i="6"/>
  <c r="Q13" i="6"/>
  <c r="N13" i="6"/>
  <c r="C8" i="6"/>
  <c r="C7" i="6"/>
  <c r="T70" i="5"/>
  <c r="S70" i="5"/>
  <c r="T69" i="5"/>
  <c r="S69" i="5"/>
  <c r="R69" i="5"/>
  <c r="Q69" i="5"/>
  <c r="N69" i="5"/>
  <c r="T68" i="5"/>
  <c r="S68" i="5"/>
  <c r="R68" i="5"/>
  <c r="Q68" i="5"/>
  <c r="N68" i="5"/>
  <c r="T63" i="5"/>
  <c r="S63" i="5"/>
  <c r="T62" i="5"/>
  <c r="S62" i="5"/>
  <c r="R62" i="5"/>
  <c r="Q62" i="5"/>
  <c r="N62" i="5"/>
  <c r="T61" i="5"/>
  <c r="S61" i="5"/>
  <c r="R61" i="5"/>
  <c r="Q61" i="5"/>
  <c r="N61" i="5"/>
  <c r="T56" i="5"/>
  <c r="S56" i="5"/>
  <c r="T55" i="5"/>
  <c r="S55" i="5"/>
  <c r="R55" i="5"/>
  <c r="Q55" i="5"/>
  <c r="N55" i="5"/>
  <c r="T54" i="5"/>
  <c r="S54" i="5"/>
  <c r="R54" i="5"/>
  <c r="Q54" i="5"/>
  <c r="N54" i="5"/>
  <c r="T53" i="5"/>
  <c r="S53" i="5"/>
  <c r="R53" i="5"/>
  <c r="Q53" i="5"/>
  <c r="N53" i="5"/>
  <c r="T52" i="5"/>
  <c r="S52" i="5"/>
  <c r="R52" i="5"/>
  <c r="Q52" i="5"/>
  <c r="N52" i="5"/>
  <c r="T47" i="5"/>
  <c r="S47" i="5"/>
  <c r="T46" i="5"/>
  <c r="S46" i="5"/>
  <c r="R46" i="5"/>
  <c r="Q46" i="5"/>
  <c r="N46" i="5"/>
  <c r="T45" i="5"/>
  <c r="S45" i="5"/>
  <c r="R45" i="5"/>
  <c r="Q45" i="5"/>
  <c r="N45" i="5"/>
  <c r="T44" i="5"/>
  <c r="S44" i="5"/>
  <c r="R44" i="5"/>
  <c r="Q44" i="5"/>
  <c r="N44" i="5"/>
  <c r="T43" i="5"/>
  <c r="S43" i="5"/>
  <c r="R43" i="5"/>
  <c r="Q43" i="5"/>
  <c r="N43" i="5"/>
  <c r="T42" i="5"/>
  <c r="S42" i="5"/>
  <c r="R42" i="5"/>
  <c r="Q42" i="5"/>
  <c r="N42" i="5"/>
  <c r="T41" i="5"/>
  <c r="S41" i="5"/>
  <c r="R41" i="5"/>
  <c r="Q41" i="5"/>
  <c r="N41" i="5"/>
  <c r="T40" i="5"/>
  <c r="S40" i="5"/>
  <c r="R40" i="5"/>
  <c r="Q40" i="5"/>
  <c r="N40" i="5"/>
  <c r="T35" i="5"/>
  <c r="S35" i="5"/>
  <c r="T34" i="5"/>
  <c r="S34" i="5"/>
  <c r="R34" i="5"/>
  <c r="Q34" i="5"/>
  <c r="N34" i="5"/>
  <c r="T33" i="5"/>
  <c r="S33" i="5"/>
  <c r="R33" i="5"/>
  <c r="Q33" i="5"/>
  <c r="N33" i="5"/>
  <c r="T32" i="5"/>
  <c r="S32" i="5"/>
  <c r="R32" i="5"/>
  <c r="Q32" i="5"/>
  <c r="N32" i="5"/>
  <c r="T31" i="5"/>
  <c r="S31" i="5"/>
  <c r="R31" i="5"/>
  <c r="Q31" i="5"/>
  <c r="N31" i="5"/>
  <c r="T26" i="5"/>
  <c r="S26" i="5"/>
  <c r="T25" i="5"/>
  <c r="S25" i="5"/>
  <c r="R25" i="5"/>
  <c r="Q25" i="5"/>
  <c r="N25" i="5"/>
  <c r="T20" i="5"/>
  <c r="S20" i="5"/>
  <c r="T19" i="5"/>
  <c r="S19" i="5"/>
  <c r="R19" i="5"/>
  <c r="Q19" i="5"/>
  <c r="N19" i="5"/>
  <c r="T14" i="5"/>
  <c r="S14" i="5"/>
  <c r="T13" i="5"/>
  <c r="S13" i="5"/>
  <c r="R13" i="5"/>
  <c r="Q13" i="5"/>
  <c r="N13" i="5"/>
  <c r="C8" i="5"/>
  <c r="C7" i="5"/>
</calcChain>
</file>

<file path=xl/sharedStrings.xml><?xml version="1.0" encoding="utf-8"?>
<sst xmlns="http://schemas.openxmlformats.org/spreadsheetml/2006/main" count="866" uniqueCount="212">
  <si>
    <t>NAVODILA ZA IZPOLNITEV PREDRAČUNA – SEZNAMA  RAZPISANEGA BLAGA  (OBR-8a)</t>
  </si>
  <si>
    <t>1. Ponudnik mora  Predračun - Seznama razpisanega blaga (OBR – 8a) izpolniti, natisniti in natisnjeni izvod podpisati in žigosati.</t>
  </si>
  <si>
    <t>2. Ponudnik k ponudbi predloži Predračun - Seznam razpisanega blaga (lastni natis izpolnjenega predračuna iz OBR-8a) v pisni in obvezno tudi v elektronski obliki - na CD-ju ali USB ključku (v primeru enostavnega postopka ob elektronski oddaji ponudbe ponudniki dajo xls. datoteko in scan natisnjene verzije - pdf datoteko kot priponko k elektronski ponudbi).</t>
  </si>
  <si>
    <t>3. Ponudnik mora v »Predračun - Seznam razpisanega blaga« (exelova datoteka)  pri vrstah blaga, ki jih ponuja (v polja obarvana z rumeno barvo) obvezno vpisati naslednje podatke:</t>
  </si>
  <si>
    <t>Opcija 1:</t>
  </si>
  <si>
    <t>o    veljavna cena brez DDV/EM</t>
  </si>
  <si>
    <t>o    popust (stopnja fiksnega popusta)</t>
  </si>
  <si>
    <t>o    stopnjo DDV</t>
  </si>
  <si>
    <t>o    proizvajalca ponujenega blaga / izvajalca storitve</t>
  </si>
  <si>
    <t xml:space="preserve">o    ponudnikov naziv blaga / storitve </t>
  </si>
  <si>
    <t>o    EAN kodo ponujenega blaga / storitve (če jo ima)</t>
  </si>
  <si>
    <t>o    kataloško številko ponujenega blaga / storitve (če jo ima)</t>
  </si>
  <si>
    <t>Ceno brez DDV/EM, ceno z DDV/EM in vrednost z DDV izračuna aplikacija sama na osnovi predhodno vpisanih podatkov.</t>
  </si>
  <si>
    <t>Opcija 2 (velja pri sukcesivnih nabavah, večinoma medicinskega potrošnega materiala; ko je v predračunu odprta opcija vnosa cene za prijavljeno pakiranje in vnosa št. enot (EM) v prijavljenem pakiranju</t>
  </si>
  <si>
    <t xml:space="preserve">o    veljavna cena brez DDV za ponujeno pakiranje    </t>
  </si>
  <si>
    <t>o    št. enot (enot mere naročnika) v ponujenem pakiranju</t>
  </si>
  <si>
    <t xml:space="preserve">o    popust </t>
  </si>
  <si>
    <t>o    ponudnikov naziv blaga / storitve</t>
  </si>
  <si>
    <t>Opcija 3 (velja ob odpiranjih konkurence na podlagi sklenjenega okvirnega sporazuma in že priznani sposobnosti za blago / storitev)</t>
  </si>
  <si>
    <t>o    veljavna cena brez DDV/EM (v primeru, da gre za sukcesivne nabave blaga pa veljavno ceno brez DDV za ponujeno pakiranje in št. enot (enot mere naročnika) v ponujenem pakiranju)</t>
  </si>
  <si>
    <t xml:space="preserve">4. Ponudnik mora obvezno izpolniti tudi delovni list: »Podatki o ponudniku«. </t>
  </si>
  <si>
    <t>5. Ponudnik ne sme preimenovati, kopirati ali kako drugače spreminjati datoteke s Seznamom razpisanega blaga zaradi nadaljnje programske obdelave podatkov!</t>
  </si>
  <si>
    <t xml:space="preserve">6. OPOMBE: </t>
  </si>
  <si>
    <t xml:space="preserve">o    naročnik ne odgovarja za morebitne napake pri podajanju posameznih cen, št. enot v prijavljenem pakiranju in davčnih stopenj;  </t>
  </si>
  <si>
    <t>o    cena brez DDV mora vsebovati vse stroške, popuste, rabate.</t>
  </si>
  <si>
    <t>Podatki naročnika</t>
  </si>
  <si>
    <t>Naročnik:</t>
  </si>
  <si>
    <t>JN št.:</t>
  </si>
  <si>
    <t>Predmet JN:</t>
  </si>
  <si>
    <t>Obdobje priznane sposobnosti in usposobljenosti:</t>
  </si>
  <si>
    <t>Obdobje JN:</t>
  </si>
  <si>
    <t>Vrsta postopka JN:</t>
  </si>
  <si>
    <t>Okvirni sporazumi:</t>
  </si>
  <si>
    <t>Vrsta predmeta JN:</t>
  </si>
  <si>
    <t>Status:</t>
  </si>
  <si>
    <t>Splošna bolnišnica Novo mesto</t>
  </si>
  <si>
    <t>16-09/23</t>
  </si>
  <si>
    <t>MREŽICE KIRURŠKE, VSADKI ZA INKONTINENCO, ŽILNE IN PRSNE PROTEZE</t>
  </si>
  <si>
    <t>odprti postopek</t>
  </si>
  <si>
    <t>Ne</t>
  </si>
  <si>
    <t>BLAGO</t>
  </si>
  <si>
    <t>Aplikacija Javna naročila, različica 2.3.5</t>
  </si>
  <si>
    <t>Podatki o ponudniku</t>
  </si>
  <si>
    <t>Naziv:</t>
  </si>
  <si>
    <t>Naslov:</t>
  </si>
  <si>
    <t>Identifikacijska številka za DDV:</t>
  </si>
  <si>
    <t>Telefon:</t>
  </si>
  <si>
    <t>Faks:</t>
  </si>
  <si>
    <t>Kontaktna oseba:</t>
  </si>
  <si>
    <t>Elektronski naslov:</t>
  </si>
  <si>
    <t>Strokovne zahteve naročnika</t>
  </si>
  <si>
    <t>Dodatne strokovne zahteve glede predmeta javnega naročila se nahajajo v razpisni dokumentaciji, in sicer v poglavju Tehnične specifikacije.</t>
  </si>
  <si>
    <t>Seznam razpisanega blaga za sklop:</t>
  </si>
  <si>
    <t>I.</t>
  </si>
  <si>
    <t>MREŽICE KIRURŠKE</t>
  </si>
  <si>
    <t>*</t>
  </si>
  <si>
    <t>1.</t>
  </si>
  <si>
    <t>podsklop: MREŽICE ZA NENAPETOSTNO OPERACIJO INGVINALNIH  KIL ZA MOŠKE</t>
  </si>
  <si>
    <t>ZAPRT</t>
  </si>
  <si>
    <t>MREŽICE ZA NENAPETOSTNO OPERACIJO INGVINALNIH  KIL ZA MOŠKE</t>
  </si>
  <si>
    <t>EOB</t>
  </si>
  <si>
    <t>Zap. št.</t>
  </si>
  <si>
    <t>Naziv blaga</t>
  </si>
  <si>
    <t>Lastnost 1</t>
  </si>
  <si>
    <t>Lastnost 2</t>
  </si>
  <si>
    <t>Lastnost 3</t>
  </si>
  <si>
    <t>Lastnost 4</t>
  </si>
  <si>
    <t>EM</t>
  </si>
  <si>
    <t>Količina</t>
  </si>
  <si>
    <t>Št. vzorcev</t>
  </si>
  <si>
    <t>Var.</t>
  </si>
  <si>
    <t>Cena brez DDV za ponujeno pakiranje</t>
  </si>
  <si>
    <t>Št.enot (količina) v ponujenem pakiranju</t>
  </si>
  <si>
    <t>Veljavna cena brez DDV</t>
  </si>
  <si>
    <t>Popust</t>
  </si>
  <si>
    <t>Stopnja DDV</t>
  </si>
  <si>
    <t>Cena brez DDV</t>
  </si>
  <si>
    <t>Cena z DDV</t>
  </si>
  <si>
    <t>Vrednost brez DDV</t>
  </si>
  <si>
    <t>Vrednost z DDV</t>
  </si>
  <si>
    <t>Proizvajalec</t>
  </si>
  <si>
    <t>Ponudnikov naziv blaga</t>
  </si>
  <si>
    <t>EAN</t>
  </si>
  <si>
    <t>Kataloška številka</t>
  </si>
  <si>
    <t>Opomba</t>
  </si>
  <si>
    <t/>
  </si>
  <si>
    <t>Mrežica za kilo, oblikovana, poltrdna, moška, dim.: 6-7 x 12-14 cm, 95-110 gr/m2</t>
  </si>
  <si>
    <t>Anatomska oblika, predoblikovana z odprtino za semenovod,  zataljeni robovi, za klasično nenapetostno tehniko.
Mrežica mora biti izdelana iz enonitnega čistega polipropilena, monofilamentna, s konstrukcijo pletenja, ki omogoča raztezanje mrežice v obe smeri, da ojača in se prilagodi defektom. Obdržati mora pravilno obliko, ne sme se gubati in upogibati.</t>
  </si>
  <si>
    <t>KOS</t>
  </si>
  <si>
    <t>Skupaj:</t>
  </si>
  <si>
    <t>2.</t>
  </si>
  <si>
    <t>podsklop: MREŽICE ZA NENAPETOSTNO OPERACIJO INGVINALNIH  KIL ZA MOŠKE – MEHKA</t>
  </si>
  <si>
    <t>MREŽICE ZA NENAPETOSTNO OPERACIJO INGVINALNIH  KIL ZA MOŠKE – MEHKA</t>
  </si>
  <si>
    <t>Mrežica za kilo, oblikovana, lahka, moška, dim.:  6-7 x 13-14 cm, 35 - 37 gr/m2, velikost por 1 mm</t>
  </si>
  <si>
    <t>Mrežica iz polipropilena, lahka, makroporozna, monofilamentna, predoblikovana, neresorbilna, za klasično nenapetostno tehniko, z odprtino za semenovod, s konstrukcijo pletenja, ki omogoča raztezanje mrežice v vse smeri, da ojača in se prilagodi defektom. Zataljeni robovi.</t>
  </si>
  <si>
    <t>3.</t>
  </si>
  <si>
    <t>podsklop: MREŽICE ZA NENAPETOSTNO OPERACIJO INGVINALNIH  KIL ZA  ŽENSKE</t>
  </si>
  <si>
    <t>MREŽICE ZA NENAPETOSTNO OPERACIJO INGVINALNIH  KIL ZA  ŽENSKE</t>
  </si>
  <si>
    <t>Mrežica za kilo, oblikovana, lahka, ženska, dim.:  6-7 x 13-14 cm,  35 - 37 gr/m2, velikost por 1 mm.</t>
  </si>
  <si>
    <t xml:space="preserve">Anatomsko oblikovana mrežica brez odprtine za ženske, lahka,  makroporozna, monofilamentna, neresorbilna za klasično nenapetostno tehniko, s konstrukcijo pletenja, ki omogoča raztezanje mrežice v vse smeri, da ojača in se prilagodi defektom. Zataljeni robovi.   
</t>
  </si>
  <si>
    <t>4.</t>
  </si>
  <si>
    <t>podsklop: MREŽICE ZA OPERACIJO VENTRALNIH KIL</t>
  </si>
  <si>
    <t>MREŽICE ZA OPERACIJO VENTRALNIH KIL</t>
  </si>
  <si>
    <t>Mrežica za ventralne kile, dim.:  19,6-21 x 24,6-26 cm, ovalna</t>
  </si>
  <si>
    <t xml:space="preserve">Fleksibilna, kompozitna, makroporna (po resorbciji velikost por 3,5mm x 2,5mm) mrežica iz neresorbtivnega polipropilena, resorbtivnega polidioksanona in oksidirane regenerirane celuloze,   možnost aplikacije direktno na črevo.
Barvna markacija mrežice za pravilno namestitev strani, ki gre na črevo.
</t>
  </si>
  <si>
    <t>Mrežica za ventralne kile, dim.: 13,8-15,2 x 15-20,5 cm, kvadratna</t>
  </si>
  <si>
    <t>Fleksibilna, kompozitna, makroporna (po resorbciji velikost por 3,5mm x 2,5mm) mrežica iz neresorbtivnega polipropilena, resorbtivnega polidioksanona in oksidirane regenerirane celuloze,  možnost aplikacije direktno na črevo.
Barvna markacija mrežice za pravilno namestitev strani, ki gre na črevo</t>
  </si>
  <si>
    <t>Mrežica za ventralne kile, dim.: 15-15,5 x 20-25,7 cm</t>
  </si>
  <si>
    <t>Fleksibilna, kompozitna, makroporna mrežica iz polypropilena in polydioksanona, prevlečena z resorbilno plastjo, z možnostjo aplikacije direktno na črevo, enostransko, z zavihki za fiksacijo</t>
  </si>
  <si>
    <t>Mrežica za ventralne kile, dim.:  20-22,1 x 25,4-30 cm</t>
  </si>
  <si>
    <t>Fleksibilna, kompozitna, makroporna mrežica iz polypropilena in polydioksanona prevlečena z resorbilno plastjo, z možnostjo aplikacije direktno na črevo, enostransko, z zavihki za fiksacijo</t>
  </si>
  <si>
    <t>5.</t>
  </si>
  <si>
    <t>podsklop: MREŽICE ZA OPERACIJO KIL</t>
  </si>
  <si>
    <t>MREŽICE ZA OPERACIJO KIL</t>
  </si>
  <si>
    <t>Mrežica za manjše ventralne kile, dim.:  premer 6,4 - 6,6 cm</t>
  </si>
  <si>
    <t>Mrežica za manjše kile iz 3D pletenega monofilamentnega polyestra z večjimi porami (1,5mm x 1,8mm) na eni strani ter na drugi strani s kolagenskim filmom, ki lahko pride v stik z črevesjem. Za lažje pozicioniranje mora mrežica vsebovati resorbilni  ekspander ter 4 fiksatorska mesta z odstranljivimi ročaji.</t>
  </si>
  <si>
    <t>Mrežica za manjše ventralne kile, dim.: premer 8 - 8,6 cm</t>
  </si>
  <si>
    <t>Mrežica za odprte ventralne kile, dim.: 30 x 15-30 cm</t>
  </si>
  <si>
    <t>Biokompatibilna, delno resorbilna mrežica za kile iz hidrofilnega monofilamentnega polyestra, pletena z resorbilnimi polylactic acid (PLA), mikro gripi -kaveljčki za samoprijemanje. Je ni potrebno šivati. Velikost por je od 1.1 mm do 1.7 mm.</t>
  </si>
  <si>
    <t>Mrežica za odprte ventralne kile, dim.:  20 x 15 cm</t>
  </si>
  <si>
    <t>Mrežica za odprte ventralne kile, dim.: 15x9-10 cm</t>
  </si>
  <si>
    <t>novo</t>
  </si>
  <si>
    <t>Mrežica za ingvinalno kilo oblikovana desna, dim: 14x9 cm</t>
  </si>
  <si>
    <t>Biokompatibilna delno resorbilna mrežica za dimeljske kile, oblikovana desna, sestavljena iz monofilamentnega polyestra pletena z resorbilnimi polylactic acid (PLA) mikro gripi (kaveljčki) za samoprijemanje. Je ni potrebno šivati. Velikost por je 1.7 mm x 1.1 mm. Teža pred resorbcijo je 75.0 g/m², po resorbciji je 38.0g/m².</t>
  </si>
  <si>
    <t>Mrežica za ingvinalno kilo oblikovana leva, dim: 14x9 cm</t>
  </si>
  <si>
    <t>Biokompatibilna delno resorbilna mrežica za dimeljske kile, oblikovana leva, sestavljena iz monofilamentnega polyestra pletena z resorbilnimi polylactic acid (PLA) mikro gripi (kaveljčki) za samoprijemanje. Je ni potrebno šivati. Velikost por je 1.7 mm x 1.1 mm. Teža pred resorbcijo je 75.0 g/m², po resorbciji je 38.0g/m².</t>
  </si>
  <si>
    <t>6.</t>
  </si>
  <si>
    <t>podsklop: MREŽICE ZA OPERACIJO KIL, kombinirane</t>
  </si>
  <si>
    <t>MREŽICE ZA OPERACIJO KIL, kombinirane</t>
  </si>
  <si>
    <t>Mrežica, kombinirana, dim.: 6 x 12 cm</t>
  </si>
  <si>
    <t>Kombinirana, makroporna mrežica iz neresorbilnega polypropylena in resorbilnega poliglecaprona, fleksibilnost mrežice 2:1, pore v obliki šestkotnika, velikost por 2,7 mm</t>
  </si>
  <si>
    <t>Mrežica, kombinirana, dim.: 10-10,2 x 15-15,2 cm</t>
  </si>
  <si>
    <t>Mrežica, kombinirana, dim.: 30 x 30 cm</t>
  </si>
  <si>
    <t>Kombinirana, makroporna mrežica iz neresorbilnega polypropylena in resorbilnega poliglecaprona, fleksibilnost mrežice 2:1, pore v obliki šestkotnika, velikost 2,7 mm</t>
  </si>
  <si>
    <t>Mrežica kombinirana, dim.:  15 x 15 cm</t>
  </si>
  <si>
    <t>7.</t>
  </si>
  <si>
    <t xml:space="preserve">podsklop: MREŽICE ZA LAPAROSKOPSKE KILE </t>
  </si>
  <si>
    <t xml:space="preserve">MREŽICE ZA LAPAROSKOPSKE KILE </t>
  </si>
  <si>
    <t>Mrežica za laparoskopske ingvinalne kile, dim.:  7,5 x 15 cm</t>
  </si>
  <si>
    <t>Mrežica iz monofilamentnega polypropilena, prečna in vzdolžna elastičnost, modre vodilne linije za lažje pozicioniranje, možnost rezanja in oblikovanja, velikost por 1,5 mm, teža 60 g/m2.
Kompatibilna z atravmatsko fixacijo s tkivnim lepilom.</t>
  </si>
  <si>
    <t>Mrežica za laparoskopske ingvinalne kile, dim.:  10 x 15 cm</t>
  </si>
  <si>
    <t>8.</t>
  </si>
  <si>
    <t>podsklop: LEPILA ZA FIKSACIJO MREŽIC, TKIVNA</t>
  </si>
  <si>
    <t>ODPRT</t>
  </si>
  <si>
    <t>LEPILA ZA FIKSACIJO MREŽIC, TKIVNA</t>
  </si>
  <si>
    <t>Laparoskopski aplikator s tkivnim lepilom, 1 x up.</t>
  </si>
  <si>
    <t>Laparoskopski aplikator za enkratno uporabo, za fiksacijo mrežice v kombinaciji s tkivnim lepilom.
Lepilo v setu: kemična sestava: n-butyl-2-cyanoacrylate, hitra in učinkovita polimerizacija. Hranjenje lepila: na sobni temperaturi.</t>
  </si>
  <si>
    <t>Tkivno lepilo, n-butyl-2-cyanoacryilate, modre barve</t>
  </si>
  <si>
    <t>Tkivno lepilo, volumen 0,5 ml, modre barve, hranjenje na sobni temperaturi
Lepilo kemična sestava: n-butyl-2-cyanoacrylate, hitra in učinkovita polimerizacija. Hranjenje lepila: na sobni temperaturi.</t>
  </si>
  <si>
    <t>II.</t>
  </si>
  <si>
    <t>VSADKI ZA INKONTINENCO, PROLAPS MERHURJA IN TESTIKULARNE PROTEZE</t>
  </si>
  <si>
    <t>podsklop: VSADEK ZA ŽENSKO INKONTINENCO</t>
  </si>
  <si>
    <t>VSADEK ZA ŽENSKO INKONTINENCO</t>
  </si>
  <si>
    <t>VSADEK ZA ŽENSKO INKONTINENCO, dim.: 0,9-1 x 5-7,6 cm</t>
  </si>
  <si>
    <t>Trak vaginalni mora omogočati poseg brez kožnih incizij, v lokalni anesteziji, z močno primarno fiksacijo implantata, ki onemogoča popuščanje tenzije že takoj po posegu. Fiksacija s pomočjo sider vzdolž  vsake fiksirne roke (fiksacijska sidra). Vodilo minimalno invazivno (premer naj ne presega 2,5 mm), s čvrstim fiksiranjem implantata pred uvajanjem  in enostavnim deaktivacijkim mehanizmom, ki popolnoma prepreči dislokacijo implantata ob ločitvi vodila in implantata. Mrežica mora biti neelastična, monofilamentna, iz polypropilena, z označeno sredino, gladkimi in neinvazivnimi robovi in s prolensko nitko za korekcijo napetosti traku.</t>
  </si>
  <si>
    <t>VSADEK ZA ŽENSKO INKONTINENCO, dol. 450 mm, širina traku: 10 mm, širina v zoženem delu: 3 mm</t>
  </si>
  <si>
    <t xml:space="preserve">Mrežica za zdravljenje urinske inkotinence je narejena iz monofilamentnega polipropilena, je ultralahka, izoelastična, mikro ter makro porozna, pore so heksagonalne oblike. Posebnost mrežice je, da vsebuje nastavljive šive, ki omogočajo postoperativno zategovanje ali odtegovanje mrežice. Fiksacija mrežice je transobturatorna ali retropubična. </t>
  </si>
  <si>
    <t>podsklop: VSADEK ZA ZDRAVLJENJE PROLAPSA MEHURJA</t>
  </si>
  <si>
    <t>VSADEK ZA ZDRAVLJENJE PROLAPSA MEHURJA</t>
  </si>
  <si>
    <t>VSADEK ZA ZDRAVLJENJE PROLAPSA MEHURJA, v setu</t>
  </si>
  <si>
    <t>Set za klasično zdravljenje prolapsa mehurja, ki mora vsebovati: 
 - anatomsko oblikovano mrežico iz polypropylena nizke gostote, 2.4 mm;
- iglo z zaščitnim plaščem in funkcijo omejevanja globine za uvajanje samofiksirnih krakov; 
- anatomsko oblikovano iglo za sprednji pristop s premerom  2.3 mm zasnovano tako, da zagotavlja varno uvedbo konice;  
- samofiksacijske konice, ki nudijo oporo dokler se tkivo ne vraste v mrežico.</t>
  </si>
  <si>
    <t>monofilamentni, 100% polipropilenski trak</t>
  </si>
  <si>
    <t>Omogočati mora napeljavo mrežice brez kožnih incizij (omogoča naj poseg z le eno vaginalno incizijo), in sicer s fiksacijo fiksirnih rok mrežice v sakrospinozni ligament. Set mora vsebovati 3 fiksirna sidra, ki imajo vsaj 6 fiksacijskih točk in naj omogočajo zelo močno fiksacijo. Sidra naj imajo tudi t.i. »stoper«, ki onemogoča, da bi ligament prebodli in s sidrom končali pregloboko. Sidra naj bodo pritrjena na monofilamentni šiv, ki služi za pritrditev mrežice. Za ta namen naj ima na anteriornem delu dve fiksirni roki z vsaj 6 sidri. Na obeh fiksirnih rokah (levo in desno) naj ima tudi mehanizem za nastavitev tenzije (npr. če smo šli pregloboko, naj ima mrežica možnost popustitve tenzije). Sredina mrežice naj bo med obema fiksirnima rokama jasno označena, kar naj omogoča natančno postavitev. Vodilo za vstavitev mrežice naj bo minimalno invazivno s čvrstim fiksiranjem implantata pred uvajanjem.</t>
  </si>
  <si>
    <t>Set za zdravljenje anteriornega in apikalnega prolapsa</t>
  </si>
  <si>
    <t>100% polipropilena, monofilamentna, makroporna</t>
  </si>
  <si>
    <t>podsklop: PROTEZA TESTIKULARNA</t>
  </si>
  <si>
    <t>PROTEZA TESTIKULARNA</t>
  </si>
  <si>
    <t>PROTEZA TESTIKULARNA  37-39 X 28-30 mm</t>
  </si>
  <si>
    <t>Proteza mora biti iz mehkega silikona, ovalne oblike, povsem gladka (brez ušes za všitje), na otip čimbolj podobna naravnemu testisu, možnost fiksacije s šivom čez sam vsadek.</t>
  </si>
  <si>
    <t>Ponudnik mora imeti v svojem naboru vsaj še dve dimenziji testikularnih protez (torej min. 3 različne dimenzije)</t>
  </si>
  <si>
    <t>III.</t>
  </si>
  <si>
    <t>PROTEZE ŽILNE</t>
  </si>
  <si>
    <t xml:space="preserve">podsklop: PROTEZA ŽILNA </t>
  </si>
  <si>
    <t xml:space="preserve">PROTEZA ŽILNA </t>
  </si>
  <si>
    <t xml:space="preserve">PROTEZA ŽILNA, diam. 8 mm, dol. 65-75 cm, z radialno podporo 15cm </t>
  </si>
  <si>
    <t>žilni implantat, iz dakrona, antimikrobno sredstvo je srebro</t>
  </si>
  <si>
    <t>Dopustna odstopanja v premeru proteze: +/-1%</t>
  </si>
  <si>
    <t>kos</t>
  </si>
  <si>
    <t>PROTEZA ŽILNA ARTER., ravna, diam. 8 mm, dol. 40-45 cm, brez podpore</t>
  </si>
  <si>
    <t>žilni implantat,  iz dakrona, antimikrobno sredstvo je srebro</t>
  </si>
  <si>
    <t>PROTEZA ŽILNA ARTER., ravna, diam. 16 mm, dolž. 20-30 cm</t>
  </si>
  <si>
    <t>žilni implantat za aorto,  iz dakrona, antimikrobno sredstvo je srebro,  tubus</t>
  </si>
  <si>
    <t>PROTEZA ŽILNA ARTER., ravna, diam. 18 mm, dolž. 20-30 cm</t>
  </si>
  <si>
    <t>PROTEZA ŽILNA ARTER., ravna, diam. 20 mm, dol. 20-25 cm</t>
  </si>
  <si>
    <t>PROTEZA ŽILNA ARTER., ravna, diam. 22 mm, dol. 20-25 cm</t>
  </si>
  <si>
    <t>PROTEZA ŽILNA ARTER., ravna, diam. 24 mm, dol. 20-25 cm</t>
  </si>
  <si>
    <t>PROTEZA ŽILNA, biforkacijska, diam. 14/7  mm, dolž. 45-55 cm</t>
  </si>
  <si>
    <t>PROTEZA ŽILNA, biforkacijska, diam.16/8 mm, dolž. 45-55 cm</t>
  </si>
  <si>
    <t>PROTEZA ŽILNA, biforkacijska, diam. 20/10  mm, dolž. 45-55 cm</t>
  </si>
  <si>
    <t>PROTEZA ŽILNA, biforkacijska, diam, 22 /11 mm, dolž. 45-55 cm</t>
  </si>
  <si>
    <t>PROTEZA ŽILNA, diam. 7 mm, dol. 60-80 cm</t>
  </si>
  <si>
    <t>žilni implantat iz polytetrafluoretilena, enakomerno porozen, s termično nanešenim spiralnim ovojem, s ali brez karbonom/a in  distalno razširjen ali s heparinom, kjer pa ni nujno distalno razširjen.</t>
  </si>
  <si>
    <t>podsklop: KRPICA ŽILNA I</t>
  </si>
  <si>
    <t>KRPICA ŽILNA I</t>
  </si>
  <si>
    <t>KRPICA ŽILNA, 15mmx75mm</t>
  </si>
  <si>
    <t>žilni implantat, tanka stena, narejen iz polytetrafluoretilena ali iz poliestra naparjenega s fluoropolimerom</t>
  </si>
  <si>
    <t>KRPICA ŽILNA 8/75</t>
  </si>
  <si>
    <t>žilni implantat-krpica iz pletenega poliestra prevlečena s kolagenom, prepustnost za vodo: ≤ 5ml/cm2/min</t>
  </si>
  <si>
    <t>podsklop: KRPICA ŽILNA II</t>
  </si>
  <si>
    <t>KRPICA ŽILNA II</t>
  </si>
  <si>
    <t>Krpica PFTE, manjša (dim. 0,6 x 5,1 cm)</t>
  </si>
  <si>
    <t>Krpica PFTE, večja (dim.: 1,3 x 10,2 cm)</t>
  </si>
  <si>
    <t>VI.</t>
  </si>
  <si>
    <t>PRSNI VSADKI</t>
  </si>
  <si>
    <t>podsklop: PRSNI VSADKI</t>
  </si>
  <si>
    <t>Tkivni razširjevalci za rekonstrukcijo dojk, iz silikona</t>
  </si>
  <si>
    <t>Anatomske oblike;  teksturirani (zrnate površine); z vgrajenim magnetnim portom za vbrizgavanje in s pripadajočim magnetnim detektorjem; z varovalnim samo-tesnilnim predelom okoli porta za vbrizgavanje, v primeru nenamernega predrtja med polnjenjem; premer porta in varovalnega tesnila mora biti 4 cm.</t>
  </si>
  <si>
    <t>Anatomski (kapljičasti) vsadki za rekonstrukcijo dojk</t>
  </si>
  <si>
    <t xml:space="preserve">Anatomske oblike; mikro teksturirani (zrnate površine); polnjeni s čvrstim visoko kohezivnim silikonskim gelom, da v vseh položajih zadržijo anatomsko obliko; orientacijske oznake za lažje vstavljanje; minimalno 9 različnih tipov (anatomske 3 različne višine)
</t>
  </si>
  <si>
    <t>Ovojnica iz silikona z minimalno štirimi sloji</t>
  </si>
  <si>
    <t>Ovojnica iz poliuretanske pene</t>
  </si>
  <si>
    <t>Ovojnica iz poliuretanske pene, 2 gela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</si>
</sst>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000;"/>
    <numFmt numFmtId="165" formatCode="0.0000%"/>
    <numFmt numFmtId="166" formatCode="0.0%"/>
  </numFmts>
  <fonts count="7" x14ac:knownFonts="1">
    <font>
      <sz val="11"/>
      <color theme="1"/>
      <name val="Calibri"/>
      <family val="2"/>
      <charset val="238"/>
      <scheme val="minor"/>
    </font>
    <font>
      <sz val="10"/>
      <color indexed="8"/>
      <name val="Arial"/>
      <family val="2"/>
      <charset val="238"/>
    </font>
    <font>
      <b/>
      <sz val="14"/>
      <color indexed="8"/>
      <name val="Arial"/>
      <family val="2"/>
      <charset val="238"/>
    </font>
    <font>
      <b/>
      <sz val="10"/>
      <color indexed="9"/>
      <name val="Arial"/>
      <family val="2"/>
      <charset val="238"/>
    </font>
    <font>
      <b/>
      <sz val="10"/>
      <color indexed="8"/>
      <name val="Arial"/>
      <family val="2"/>
      <charset val="238"/>
    </font>
    <font>
      <sz val="7"/>
      <color indexed="8"/>
      <name val="Small Fonts"/>
      <charset val="238"/>
    </font>
    <font>
      <b/>
      <sz val="12"/>
      <color indexed="8"/>
      <name val="Arial"/>
      <family val="2"/>
      <charset val="238"/>
    </font>
  </fonts>
  <fills count="6">
    <fill>
      <patternFill patternType="none"/>
    </fill>
    <fill>
      <patternFill patternType="gray125"/>
    </fill>
    <fill>
      <patternFill patternType="solid">
        <fgColor indexed="48"/>
        <bgColor indexed="64"/>
      </patternFill>
    </fill>
    <fill>
      <patternFill patternType="solid">
        <fgColor indexed="9"/>
        <bgColor indexed="64"/>
      </patternFill>
    </fill>
    <fill>
      <patternFill patternType="solid">
        <fgColor rgb="FFFFFFD2"/>
        <bgColor indexed="64"/>
      </patternFill>
    </fill>
    <fill>
      <patternFill patternType="solid">
        <fgColor indexed="44"/>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5">
    <xf numFmtId="0" fontId="0" fillId="0" borderId="0"/>
    <xf numFmtId="0" fontId="1" fillId="0" borderId="0">
      <alignment horizontal="left" vertical="center"/>
    </xf>
    <xf numFmtId="0" fontId="2" fillId="0" borderId="0">
      <alignment horizontal="left" vertical="center"/>
    </xf>
    <xf numFmtId="0" fontId="1" fillId="0" borderId="1">
      <alignment horizontal="left" vertical="center" wrapText="1"/>
    </xf>
    <xf numFmtId="0" fontId="3" fillId="2" borderId="0">
      <alignment horizontal="left" vertical="center"/>
    </xf>
  </cellStyleXfs>
  <cellXfs count="81">
    <xf numFmtId="0" fontId="0" fillId="0" borderId="0" xfId="0"/>
    <xf numFmtId="0" fontId="1" fillId="0" borderId="0" xfId="1">
      <alignment horizontal="left" vertical="center"/>
    </xf>
    <xf numFmtId="0" fontId="2" fillId="0" borderId="0" xfId="2">
      <alignment horizontal="left" vertical="center"/>
    </xf>
    <xf numFmtId="0" fontId="1" fillId="3" borderId="3" xfId="1" applyFill="1" applyBorder="1" applyAlignment="1">
      <alignment horizontal="left" vertical="center" wrapText="1"/>
    </xf>
    <xf numFmtId="0" fontId="1" fillId="3" borderId="4" xfId="1" applyFill="1" applyBorder="1" applyAlignment="1">
      <alignment horizontal="left" vertical="center" wrapText="1"/>
    </xf>
    <xf numFmtId="0" fontId="1" fillId="3" borderId="5" xfId="1" applyFill="1" applyBorder="1" applyAlignment="1">
      <alignment horizontal="left" vertical="center" wrapText="1"/>
    </xf>
    <xf numFmtId="0" fontId="5" fillId="0" borderId="0" xfId="1" applyFont="1" applyAlignment="1">
      <alignment horizontal="left" vertical="center"/>
    </xf>
    <xf numFmtId="0" fontId="3" fillId="2" borderId="6" xfId="4" applyBorder="1">
      <alignment horizontal="left" vertical="center"/>
    </xf>
    <xf numFmtId="0" fontId="3" fillId="2" borderId="7" xfId="4" applyBorder="1">
      <alignment horizontal="left" vertical="center"/>
    </xf>
    <xf numFmtId="0" fontId="1" fillId="0" borderId="8" xfId="3" applyBorder="1" applyAlignment="1">
      <alignment horizontal="right" vertical="center" wrapText="1"/>
    </xf>
    <xf numFmtId="0" fontId="4" fillId="0" borderId="9" xfId="3" applyFont="1" applyBorder="1">
      <alignment horizontal="left" vertical="center" wrapText="1"/>
    </xf>
    <xf numFmtId="0" fontId="1" fillId="0" borderId="10" xfId="3" applyBorder="1" applyAlignment="1">
      <alignment horizontal="right" vertical="center" wrapText="1"/>
    </xf>
    <xf numFmtId="0" fontId="4" fillId="0" borderId="11" xfId="3" applyFont="1" applyBorder="1">
      <alignment horizontal="left" vertical="center" wrapText="1"/>
    </xf>
    <xf numFmtId="0" fontId="1" fillId="0" borderId="12" xfId="3" applyBorder="1" applyAlignment="1">
      <alignment horizontal="right" vertical="center" wrapText="1"/>
    </xf>
    <xf numFmtId="0" fontId="4" fillId="0" borderId="13" xfId="3" applyFont="1" applyBorder="1" applyProtection="1">
      <alignment horizontal="left" vertical="center" wrapText="1"/>
      <protection locked="0"/>
    </xf>
    <xf numFmtId="0" fontId="4" fillId="4" borderId="9" xfId="3" applyFont="1" applyFill="1" applyBorder="1" applyProtection="1">
      <alignment horizontal="left" vertical="center" wrapText="1"/>
      <protection locked="0"/>
    </xf>
    <xf numFmtId="0" fontId="4" fillId="4" borderId="11" xfId="3" applyFont="1" applyFill="1" applyBorder="1" applyProtection="1">
      <alignment horizontal="left" vertical="center" wrapText="1"/>
      <protection locked="0"/>
    </xf>
    <xf numFmtId="0" fontId="4" fillId="4" borderId="13" xfId="3" applyFont="1" applyFill="1" applyBorder="1" applyProtection="1">
      <alignment horizontal="left" vertical="center" wrapText="1"/>
      <protection locked="0"/>
    </xf>
    <xf numFmtId="0" fontId="1" fillId="3" borderId="2" xfId="1" applyFill="1" applyBorder="1" applyAlignment="1">
      <alignment horizontal="left" vertical="center" wrapText="1"/>
    </xf>
    <xf numFmtId="0" fontId="3" fillId="2" borderId="14" xfId="4" applyBorder="1">
      <alignment horizontal="left" vertical="center"/>
    </xf>
    <xf numFmtId="0" fontId="1" fillId="5" borderId="15" xfId="3" applyFill="1" applyBorder="1">
      <alignment horizontal="left" vertical="center" wrapText="1"/>
    </xf>
    <xf numFmtId="0" fontId="1" fillId="5" borderId="16" xfId="3" applyFill="1" applyBorder="1">
      <alignment horizontal="left" vertical="center" wrapText="1"/>
    </xf>
    <xf numFmtId="0" fontId="1" fillId="5" borderId="17" xfId="3" applyFill="1" applyBorder="1">
      <alignment horizontal="left" vertical="center" wrapText="1"/>
    </xf>
    <xf numFmtId="0" fontId="1" fillId="0" borderId="16" xfId="3" applyBorder="1">
      <alignment horizontal="left" vertical="center" wrapText="1"/>
    </xf>
    <xf numFmtId="0" fontId="1" fillId="0" borderId="16" xfId="3" applyBorder="1" applyAlignment="1">
      <alignment horizontal="center" vertical="center" wrapText="1"/>
    </xf>
    <xf numFmtId="3" fontId="1" fillId="0" borderId="16" xfId="3" applyNumberFormat="1" applyBorder="1" applyAlignment="1">
      <alignment horizontal="right" vertical="center" wrapText="1"/>
    </xf>
    <xf numFmtId="164" fontId="1" fillId="4" borderId="16" xfId="3" applyNumberFormat="1" applyFill="1" applyBorder="1" applyAlignment="1" applyProtection="1">
      <alignment horizontal="right" vertical="center" wrapText="1"/>
      <protection locked="0"/>
    </xf>
    <xf numFmtId="3" fontId="1" fillId="4" borderId="16" xfId="3" applyNumberFormat="1" applyFill="1" applyBorder="1" applyAlignment="1" applyProtection="1">
      <alignment horizontal="right" vertical="center" wrapText="1"/>
      <protection locked="0"/>
    </xf>
    <xf numFmtId="164" fontId="1" fillId="0" borderId="16" xfId="3" applyNumberFormat="1" applyBorder="1" applyAlignment="1" applyProtection="1">
      <alignment horizontal="right" vertical="center" wrapText="1"/>
      <protection hidden="1"/>
    </xf>
    <xf numFmtId="165" fontId="1" fillId="4" borderId="16" xfId="3" applyNumberFormat="1" applyFill="1" applyBorder="1" applyAlignment="1" applyProtection="1">
      <alignment horizontal="right" vertical="center" wrapText="1"/>
      <protection locked="0"/>
    </xf>
    <xf numFmtId="166" fontId="1" fillId="4" borderId="16" xfId="3" applyNumberFormat="1" applyFill="1" applyBorder="1" applyAlignment="1" applyProtection="1">
      <alignment horizontal="right" vertical="center" wrapText="1"/>
      <protection locked="0"/>
    </xf>
    <xf numFmtId="0" fontId="1" fillId="4" borderId="16" xfId="3" applyFill="1" applyBorder="1" applyProtection="1">
      <alignment horizontal="left" vertical="center" wrapText="1"/>
      <protection locked="0"/>
    </xf>
    <xf numFmtId="0" fontId="1" fillId="4" borderId="17" xfId="3" applyFill="1" applyBorder="1" applyProtection="1">
      <alignment horizontal="left" vertical="center" wrapText="1"/>
      <protection locked="0"/>
    </xf>
    <xf numFmtId="0" fontId="3" fillId="2" borderId="2" xfId="4" applyBorder="1">
      <alignment horizontal="left" vertical="center"/>
    </xf>
    <xf numFmtId="0" fontId="1" fillId="5" borderId="2" xfId="3" applyFill="1" applyBorder="1">
      <alignment horizontal="left" vertical="center" wrapText="1"/>
    </xf>
    <xf numFmtId="0" fontId="1" fillId="0" borderId="2" xfId="3" applyBorder="1">
      <alignment horizontal="left" vertical="center" wrapText="1"/>
    </xf>
    <xf numFmtId="0" fontId="3" fillId="2" borderId="6" xfId="4" applyBorder="1" applyAlignment="1">
      <alignment horizontal="right" vertical="center"/>
    </xf>
    <xf numFmtId="0" fontId="1" fillId="0" borderId="15" xfId="3" applyBorder="1" applyAlignment="1">
      <alignment horizontal="right" vertical="center" wrapText="1"/>
    </xf>
    <xf numFmtId="0" fontId="1" fillId="0" borderId="17" xfId="3" applyBorder="1" applyAlignment="1">
      <alignment horizontal="right" vertical="center" wrapText="1"/>
    </xf>
    <xf numFmtId="0" fontId="4" fillId="0" borderId="15" xfId="3" applyFont="1" applyBorder="1">
      <alignment horizontal="left" vertical="center" wrapText="1"/>
    </xf>
    <xf numFmtId="164" fontId="4" fillId="0" borderId="16" xfId="3" applyNumberFormat="1" applyFont="1" applyBorder="1" applyAlignment="1" applyProtection="1">
      <alignment horizontal="right" vertical="center" wrapText="1"/>
      <protection hidden="1"/>
    </xf>
    <xf numFmtId="164" fontId="4" fillId="0" borderId="17" xfId="3" applyNumberFormat="1" applyFont="1" applyBorder="1" applyAlignment="1" applyProtection="1">
      <alignment horizontal="right" vertical="center" wrapText="1"/>
      <protection hidden="1"/>
    </xf>
    <xf numFmtId="0" fontId="1" fillId="0" borderId="18" xfId="3" applyBorder="1">
      <alignment horizontal="left" vertical="center" wrapText="1"/>
    </xf>
    <xf numFmtId="0" fontId="1" fillId="0" borderId="18" xfId="3" applyBorder="1" applyAlignment="1">
      <alignment horizontal="center" vertical="center" wrapText="1"/>
    </xf>
    <xf numFmtId="3" fontId="1" fillId="0" borderId="18" xfId="3" applyNumberFormat="1" applyBorder="1" applyAlignment="1">
      <alignment horizontal="right" vertical="center" wrapText="1"/>
    </xf>
    <xf numFmtId="164" fontId="1" fillId="4" borderId="18" xfId="3" applyNumberFormat="1" applyFill="1" applyBorder="1" applyAlignment="1" applyProtection="1">
      <alignment horizontal="right" vertical="center" wrapText="1"/>
      <protection locked="0"/>
    </xf>
    <xf numFmtId="3" fontId="1" fillId="4" borderId="18" xfId="3" applyNumberFormat="1" applyFill="1" applyBorder="1" applyAlignment="1" applyProtection="1">
      <alignment horizontal="right" vertical="center" wrapText="1"/>
      <protection locked="0"/>
    </xf>
    <xf numFmtId="164" fontId="1" fillId="0" borderId="18" xfId="3" applyNumberFormat="1" applyBorder="1" applyAlignment="1" applyProtection="1">
      <alignment horizontal="right" vertical="center" wrapText="1"/>
      <protection hidden="1"/>
    </xf>
    <xf numFmtId="165" fontId="1" fillId="4" borderId="18" xfId="3" applyNumberFormat="1" applyFill="1" applyBorder="1" applyAlignment="1" applyProtection="1">
      <alignment horizontal="right" vertical="center" wrapText="1"/>
      <protection locked="0"/>
    </xf>
    <xf numFmtId="166" fontId="1" fillId="4" borderId="18" xfId="3" applyNumberFormat="1" applyFill="1" applyBorder="1" applyAlignment="1" applyProtection="1">
      <alignment horizontal="right" vertical="center" wrapText="1"/>
      <protection locked="0"/>
    </xf>
    <xf numFmtId="0" fontId="1" fillId="4" borderId="18" xfId="3" applyFill="1" applyBorder="1" applyProtection="1">
      <alignment horizontal="left" vertical="center" wrapText="1"/>
      <protection locked="0"/>
    </xf>
    <xf numFmtId="0" fontId="1" fillId="4" borderId="9" xfId="3" applyFill="1" applyBorder="1" applyProtection="1">
      <alignment horizontal="left" vertical="center" wrapText="1"/>
      <protection locked="0"/>
    </xf>
    <xf numFmtId="0" fontId="1" fillId="0" borderId="1" xfId="3" applyBorder="1">
      <alignment horizontal="left" vertical="center" wrapText="1"/>
    </xf>
    <xf numFmtId="0" fontId="1" fillId="0" borderId="1" xfId="3" applyBorder="1" applyAlignment="1">
      <alignment horizontal="center" vertical="center" wrapText="1"/>
    </xf>
    <xf numFmtId="3" fontId="1" fillId="0" borderId="1" xfId="3" applyNumberFormat="1" applyBorder="1" applyAlignment="1">
      <alignment horizontal="right" vertical="center" wrapText="1"/>
    </xf>
    <xf numFmtId="164" fontId="1" fillId="4" borderId="1" xfId="3" applyNumberFormat="1" applyFill="1" applyBorder="1" applyAlignment="1" applyProtection="1">
      <alignment horizontal="right" vertical="center" wrapText="1"/>
      <protection locked="0"/>
    </xf>
    <xf numFmtId="3" fontId="1" fillId="4" borderId="1" xfId="3" applyNumberFormat="1" applyFill="1" applyBorder="1" applyAlignment="1" applyProtection="1">
      <alignment horizontal="right" vertical="center" wrapText="1"/>
      <protection locked="0"/>
    </xf>
    <xf numFmtId="164" fontId="1" fillId="0" borderId="1" xfId="3" applyNumberFormat="1" applyBorder="1" applyAlignment="1" applyProtection="1">
      <alignment horizontal="right" vertical="center" wrapText="1"/>
      <protection hidden="1"/>
    </xf>
    <xf numFmtId="165" fontId="1" fillId="4" borderId="1" xfId="3" applyNumberFormat="1" applyFill="1" applyBorder="1" applyAlignment="1" applyProtection="1">
      <alignment horizontal="right" vertical="center" wrapText="1"/>
      <protection locked="0"/>
    </xf>
    <xf numFmtId="166" fontId="1" fillId="4" borderId="1" xfId="3" applyNumberFormat="1" applyFill="1" applyBorder="1" applyAlignment="1" applyProtection="1">
      <alignment horizontal="right" vertical="center" wrapText="1"/>
      <protection locked="0"/>
    </xf>
    <xf numFmtId="0" fontId="1" fillId="4" borderId="1" xfId="3" applyFill="1" applyBorder="1" applyProtection="1">
      <alignment horizontal="left" vertical="center" wrapText="1"/>
      <protection locked="0"/>
    </xf>
    <xf numFmtId="0" fontId="1" fillId="4" borderId="11" xfId="3" applyFill="1" applyBorder="1" applyProtection="1">
      <alignment horizontal="left" vertical="center" wrapText="1"/>
      <protection locked="0"/>
    </xf>
    <xf numFmtId="0" fontId="1" fillId="0" borderId="19" xfId="3" applyBorder="1">
      <alignment horizontal="left" vertical="center" wrapText="1"/>
    </xf>
    <xf numFmtId="0" fontId="1" fillId="0" borderId="19" xfId="3" applyBorder="1" applyAlignment="1">
      <alignment horizontal="center" vertical="center" wrapText="1"/>
    </xf>
    <xf numFmtId="3" fontId="1" fillId="0" borderId="19" xfId="3" applyNumberFormat="1" applyBorder="1" applyAlignment="1">
      <alignment horizontal="right" vertical="center" wrapText="1"/>
    </xf>
    <xf numFmtId="164" fontId="1" fillId="4" borderId="19" xfId="3" applyNumberFormat="1" applyFill="1" applyBorder="1" applyAlignment="1" applyProtection="1">
      <alignment horizontal="right" vertical="center" wrapText="1"/>
      <protection locked="0"/>
    </xf>
    <xf numFmtId="3" fontId="1" fillId="4" borderId="19" xfId="3" applyNumberFormat="1" applyFill="1" applyBorder="1" applyAlignment="1" applyProtection="1">
      <alignment horizontal="right" vertical="center" wrapText="1"/>
      <protection locked="0"/>
    </xf>
    <xf numFmtId="164" fontId="1" fillId="0" borderId="19" xfId="3" applyNumberFormat="1" applyBorder="1" applyAlignment="1" applyProtection="1">
      <alignment horizontal="right" vertical="center" wrapText="1"/>
      <protection hidden="1"/>
    </xf>
    <xf numFmtId="165" fontId="1" fillId="4" borderId="19" xfId="3" applyNumberFormat="1" applyFill="1" applyBorder="1" applyAlignment="1" applyProtection="1">
      <alignment horizontal="right" vertical="center" wrapText="1"/>
      <protection locked="0"/>
    </xf>
    <xf numFmtId="166" fontId="1" fillId="4" borderId="19" xfId="3" applyNumberFormat="1" applyFill="1" applyBorder="1" applyAlignment="1" applyProtection="1">
      <alignment horizontal="right" vertical="center" wrapText="1"/>
      <protection locked="0"/>
    </xf>
    <xf numFmtId="0" fontId="1" fillId="4" borderId="19" xfId="3" applyFill="1" applyBorder="1" applyProtection="1">
      <alignment horizontal="left" vertical="center" wrapText="1"/>
      <protection locked="0"/>
    </xf>
    <xf numFmtId="0" fontId="1" fillId="4" borderId="13" xfId="3" applyFill="1" applyBorder="1" applyProtection="1">
      <alignment horizontal="left" vertical="center" wrapText="1"/>
      <protection locked="0"/>
    </xf>
    <xf numFmtId="0" fontId="1" fillId="0" borderId="20" xfId="3" applyBorder="1">
      <alignment horizontal="left" vertical="center" wrapText="1"/>
    </xf>
    <xf numFmtId="0" fontId="1" fillId="0" borderId="21" xfId="3" applyBorder="1">
      <alignment horizontal="left" vertical="center" wrapText="1"/>
    </xf>
    <xf numFmtId="0" fontId="1" fillId="0" borderId="22" xfId="3" applyBorder="1">
      <alignment horizontal="left" vertical="center" wrapText="1"/>
    </xf>
    <xf numFmtId="0" fontId="1" fillId="0" borderId="9" xfId="3" applyBorder="1" applyAlignment="1">
      <alignment horizontal="right" vertical="center" wrapText="1"/>
    </xf>
    <xf numFmtId="0" fontId="1" fillId="0" borderId="11" xfId="3" applyBorder="1" applyAlignment="1">
      <alignment horizontal="right" vertical="center" wrapText="1"/>
    </xf>
    <xf numFmtId="0" fontId="1" fillId="0" borderId="13" xfId="3" applyBorder="1" applyAlignment="1">
      <alignment horizontal="right" vertical="center" wrapText="1"/>
    </xf>
    <xf numFmtId="0" fontId="6" fillId="0" borderId="0" xfId="2" applyFont="1">
      <alignment horizontal="left" vertical="center"/>
    </xf>
    <xf numFmtId="0" fontId="2" fillId="0" borderId="0" xfId="2" applyAlignment="1">
      <alignment horizontal="right" vertical="center"/>
    </xf>
    <xf numFmtId="0" fontId="1" fillId="0" borderId="0" xfId="1" applyProtection="1">
      <alignment horizontal="left" vertical="center"/>
      <protection hidden="1"/>
    </xf>
  </cellXfs>
  <cellStyles count="5">
    <cellStyle name="JN-naslov" xfId="2"/>
    <cellStyle name="JN-naslov tabele" xfId="4"/>
    <cellStyle name="JN-navadno" xfId="1"/>
    <cellStyle name="JN-tabela" xfId="3"/>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B47"/>
  <sheetViews>
    <sheetView tabSelected="1"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0</v>
      </c>
    </row>
    <row r="5" spans="2:2" ht="13.5" thickBot="1" x14ac:dyDescent="0.3"/>
    <row r="6" spans="2:2" x14ac:dyDescent="0.25">
      <c r="B6" s="3" t="s">
        <v>1</v>
      </c>
    </row>
    <row r="7" spans="2:2" x14ac:dyDescent="0.25">
      <c r="B7" s="4"/>
    </row>
    <row r="8" spans="2:2" ht="38.25" x14ac:dyDescent="0.25">
      <c r="B8" s="4" t="s">
        <v>2</v>
      </c>
    </row>
    <row r="9" spans="2:2" x14ac:dyDescent="0.25">
      <c r="B9" s="4"/>
    </row>
    <row r="10" spans="2:2" ht="25.5" x14ac:dyDescent="0.25">
      <c r="B10" s="4" t="s">
        <v>3</v>
      </c>
    </row>
    <row r="11" spans="2:2" x14ac:dyDescent="0.25">
      <c r="B11" s="4"/>
    </row>
    <row r="12" spans="2:2" x14ac:dyDescent="0.25">
      <c r="B12" s="4" t="s">
        <v>4</v>
      </c>
    </row>
    <row r="13" spans="2:2" x14ac:dyDescent="0.25">
      <c r="B13" s="4" t="s">
        <v>5</v>
      </c>
    </row>
    <row r="14" spans="2:2" x14ac:dyDescent="0.25">
      <c r="B14" s="4" t="s">
        <v>6</v>
      </c>
    </row>
    <row r="15" spans="2:2" x14ac:dyDescent="0.25">
      <c r="B15" s="4" t="s">
        <v>7</v>
      </c>
    </row>
    <row r="16" spans="2:2" x14ac:dyDescent="0.25">
      <c r="B16" s="4" t="s">
        <v>8</v>
      </c>
    </row>
    <row r="17" spans="2:2" x14ac:dyDescent="0.25">
      <c r="B17" s="4" t="s">
        <v>9</v>
      </c>
    </row>
    <row r="18" spans="2:2" x14ac:dyDescent="0.25">
      <c r="B18" s="4" t="s">
        <v>10</v>
      </c>
    </row>
    <row r="19" spans="2:2" x14ac:dyDescent="0.25">
      <c r="B19" s="4" t="s">
        <v>11</v>
      </c>
    </row>
    <row r="20" spans="2:2" x14ac:dyDescent="0.25">
      <c r="B20" s="4" t="s">
        <v>12</v>
      </c>
    </row>
    <row r="21" spans="2:2" x14ac:dyDescent="0.25">
      <c r="B21" s="4"/>
    </row>
    <row r="22" spans="2:2" ht="25.5" x14ac:dyDescent="0.25">
      <c r="B22" s="4" t="s">
        <v>13</v>
      </c>
    </row>
    <row r="23" spans="2:2" x14ac:dyDescent="0.25">
      <c r="B23" s="4"/>
    </row>
    <row r="24" spans="2:2" x14ac:dyDescent="0.25">
      <c r="B24" s="4" t="s">
        <v>14</v>
      </c>
    </row>
    <row r="25" spans="2:2" x14ac:dyDescent="0.25">
      <c r="B25" s="4" t="s">
        <v>15</v>
      </c>
    </row>
    <row r="26" spans="2:2" x14ac:dyDescent="0.25">
      <c r="B26" s="4" t="s">
        <v>16</v>
      </c>
    </row>
    <row r="27" spans="2:2" x14ac:dyDescent="0.25">
      <c r="B27" s="4" t="s">
        <v>7</v>
      </c>
    </row>
    <row r="28" spans="2:2" x14ac:dyDescent="0.25">
      <c r="B28" s="4" t="s">
        <v>8</v>
      </c>
    </row>
    <row r="29" spans="2:2" x14ac:dyDescent="0.25">
      <c r="B29" s="4" t="s">
        <v>17</v>
      </c>
    </row>
    <row r="30" spans="2:2" x14ac:dyDescent="0.25">
      <c r="B30" s="4" t="s">
        <v>10</v>
      </c>
    </row>
    <row r="31" spans="2:2" x14ac:dyDescent="0.25">
      <c r="B31" s="4" t="s">
        <v>11</v>
      </c>
    </row>
    <row r="32" spans="2:2" x14ac:dyDescent="0.25">
      <c r="B32" s="4" t="s">
        <v>12</v>
      </c>
    </row>
    <row r="33" spans="2:2" x14ac:dyDescent="0.25">
      <c r="B33" s="4"/>
    </row>
    <row r="34" spans="2:2" x14ac:dyDescent="0.25">
      <c r="B34" s="4" t="s">
        <v>18</v>
      </c>
    </row>
    <row r="35" spans="2:2" ht="25.5" x14ac:dyDescent="0.25">
      <c r="B35" s="4" t="s">
        <v>19</v>
      </c>
    </row>
    <row r="36" spans="2:2" x14ac:dyDescent="0.25">
      <c r="B36" s="4" t="s">
        <v>6</v>
      </c>
    </row>
    <row r="37" spans="2:2" x14ac:dyDescent="0.25">
      <c r="B37" s="4" t="s">
        <v>7</v>
      </c>
    </row>
    <row r="38" spans="2:2" x14ac:dyDescent="0.25">
      <c r="B38" s="4" t="s">
        <v>12</v>
      </c>
    </row>
    <row r="39" spans="2:2" x14ac:dyDescent="0.25">
      <c r="B39" s="4"/>
    </row>
    <row r="40" spans="2:2" x14ac:dyDescent="0.25">
      <c r="B40" s="4" t="s">
        <v>20</v>
      </c>
    </row>
    <row r="41" spans="2:2" x14ac:dyDescent="0.25">
      <c r="B41" s="4"/>
    </row>
    <row r="42" spans="2:2" ht="25.5" x14ac:dyDescent="0.25">
      <c r="B42" s="4" t="s">
        <v>21</v>
      </c>
    </row>
    <row r="43" spans="2:2" x14ac:dyDescent="0.25">
      <c r="B43" s="4"/>
    </row>
    <row r="44" spans="2:2" x14ac:dyDescent="0.25">
      <c r="B44" s="4" t="s">
        <v>22</v>
      </c>
    </row>
    <row r="45" spans="2:2" x14ac:dyDescent="0.25">
      <c r="B45" s="4" t="s">
        <v>23</v>
      </c>
    </row>
    <row r="46" spans="2:2" x14ac:dyDescent="0.25">
      <c r="B46" s="4" t="s">
        <v>24</v>
      </c>
    </row>
    <row r="47" spans="2:2" ht="13.5" thickBot="1" x14ac:dyDescent="0.3">
      <c r="B47" s="5"/>
    </row>
  </sheetData>
  <sheetProtection algorithmName="SHA-512" hashValue="y3OlE8VU6FTg6heB9Pk0eMrXxRqW6Bc/0MfMdST/OpWHpsQ1Hc5AEWUwPRStyqOm1EmKzGTlv8LiqRfOZGjyFA==" saltValue="eOkQNF4kRZ8VXkbr70sfvg=="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16-09/23&amp;RStran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5"/>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25</v>
      </c>
      <c r="C4" s="8"/>
    </row>
    <row r="5" spans="2:3" ht="20.100000000000001" customHeight="1" x14ac:dyDescent="0.25">
      <c r="B5" s="9" t="s">
        <v>26</v>
      </c>
      <c r="C5" s="10" t="s">
        <v>35</v>
      </c>
    </row>
    <row r="6" spans="2:3" ht="20.100000000000001" customHeight="1" x14ac:dyDescent="0.25">
      <c r="B6" s="11" t="s">
        <v>27</v>
      </c>
      <c r="C6" s="12" t="s">
        <v>36</v>
      </c>
    </row>
    <row r="7" spans="2:3" ht="27" customHeight="1" x14ac:dyDescent="0.25">
      <c r="B7" s="11" t="s">
        <v>28</v>
      </c>
      <c r="C7" s="12" t="s">
        <v>37</v>
      </c>
    </row>
    <row r="8" spans="2:3" ht="42.95" customHeight="1" x14ac:dyDescent="0.25">
      <c r="B8" s="11" t="s">
        <v>29</v>
      </c>
      <c r="C8" s="12"/>
    </row>
    <row r="9" spans="2:3" ht="20.100000000000001" customHeight="1" x14ac:dyDescent="0.25">
      <c r="B9" s="11" t="s">
        <v>30</v>
      </c>
      <c r="C9" s="12"/>
    </row>
    <row r="10" spans="2:3" ht="20.100000000000001" customHeight="1" x14ac:dyDescent="0.25">
      <c r="B10" s="11" t="s">
        <v>31</v>
      </c>
      <c r="C10" s="12" t="s">
        <v>38</v>
      </c>
    </row>
    <row r="11" spans="2:3" ht="20.100000000000001" customHeight="1" x14ac:dyDescent="0.25">
      <c r="B11" s="11" t="s">
        <v>32</v>
      </c>
      <c r="C11" s="12" t="s">
        <v>39</v>
      </c>
    </row>
    <row r="12" spans="2:3" ht="20.100000000000001" customHeight="1" x14ac:dyDescent="0.25">
      <c r="B12" s="11" t="s">
        <v>33</v>
      </c>
      <c r="C12" s="12" t="s">
        <v>40</v>
      </c>
    </row>
    <row r="13" spans="2:3" ht="20.100000000000001" customHeight="1" thickBot="1" x14ac:dyDescent="0.3">
      <c r="B13" s="13" t="s">
        <v>34</v>
      </c>
      <c r="C13" s="14"/>
    </row>
    <row r="15" spans="2:3" x14ac:dyDescent="0.25">
      <c r="B15" s="6" t="s">
        <v>41</v>
      </c>
    </row>
  </sheetData>
  <sheetProtection algorithmName="SHA-512" hashValue="fjBN8JOtxShMSfLI/vMvoxicZ4ZB+4AYvMyWIYQuUPK4LJbjVUV7LcYIJVGdtDb61zZvxjw0UDu/iJojmI01Nw==" saltValue="J7bhLhiY9s+fGyZwArwTBQ=="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16-09/23&amp;RStran &amp;P od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1"/>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42</v>
      </c>
      <c r="C4" s="8"/>
    </row>
    <row r="5" spans="2:3" ht="20.100000000000001" customHeight="1" x14ac:dyDescent="0.25">
      <c r="B5" s="9" t="s">
        <v>43</v>
      </c>
      <c r="C5" s="15"/>
    </row>
    <row r="6" spans="2:3" ht="20.100000000000001" customHeight="1" x14ac:dyDescent="0.25">
      <c r="B6" s="11" t="s">
        <v>44</v>
      </c>
      <c r="C6" s="16"/>
    </row>
    <row r="7" spans="2:3" ht="27" customHeight="1" x14ac:dyDescent="0.25">
      <c r="B7" s="11" t="s">
        <v>45</v>
      </c>
      <c r="C7" s="16"/>
    </row>
    <row r="8" spans="2:3" ht="20.100000000000001" customHeight="1" x14ac:dyDescent="0.25">
      <c r="B8" s="11" t="s">
        <v>46</v>
      </c>
      <c r="C8" s="16"/>
    </row>
    <row r="9" spans="2:3" ht="20.100000000000001" customHeight="1" x14ac:dyDescent="0.25">
      <c r="B9" s="11" t="s">
        <v>47</v>
      </c>
      <c r="C9" s="16"/>
    </row>
    <row r="10" spans="2:3" ht="20.100000000000001" customHeight="1" x14ac:dyDescent="0.25">
      <c r="B10" s="11" t="s">
        <v>48</v>
      </c>
      <c r="C10" s="16"/>
    </row>
    <row r="11" spans="2:3" ht="20.100000000000001" customHeight="1" thickBot="1" x14ac:dyDescent="0.3">
      <c r="B11" s="13" t="s">
        <v>49</v>
      </c>
      <c r="C11" s="17"/>
    </row>
  </sheetData>
  <sheetProtection algorithmName="SHA-512" hashValue="usdE8k34Q2feoLlfJrewOR48MY22fWq04fLHu/HZLOCGJAeBaAn+F/ZoD8NJbhnQLDAVnPZ6QR9hnRnemhkTUQ==" saltValue="gdUqDMGYqHU6ssr1u0HYog=="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16-09/23&amp;RStran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B6"/>
  <sheetViews>
    <sheetView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50</v>
      </c>
    </row>
    <row r="5" spans="2:2" ht="13.5" thickBot="1" x14ac:dyDescent="0.3"/>
    <row r="6" spans="2:2" ht="13.5" thickBot="1" x14ac:dyDescent="0.3">
      <c r="B6" s="18" t="s">
        <v>51</v>
      </c>
    </row>
  </sheetData>
  <sheetProtection algorithmName="SHA-512" hashValue="qrUfvat2pRH71+Enpsn2ZCryAEoeDz3ZjH3NxcVjpMdDbH/XXahZ0eRAHnSDDBr/YoRt0cEnMlAVPVNePdSDyA==" saltValue="7cKOmik6wY166FHt0LsOYw=="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16-09/23&amp;RStran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70"/>
  <sheetViews>
    <sheetView topLeftCell="B1" workbookViewId="0"/>
  </sheetViews>
  <sheetFormatPr defaultRowHeight="12.75" x14ac:dyDescent="0.25"/>
  <cols>
    <col min="1" max="1" width="15.7109375" style="1" hidden="1" customWidth="1"/>
    <col min="2" max="2" width="7.28515625" style="1" customWidth="1"/>
    <col min="3" max="3" width="81.42578125" style="1" customWidth="1"/>
    <col min="4" max="4" width="55.28515625" style="1" customWidth="1"/>
    <col min="5" max="5" width="20.5703125" style="1" customWidth="1"/>
    <col min="6" max="7" width="9.140625" style="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8" t="s">
        <v>52</v>
      </c>
    </row>
    <row r="5" spans="1:25" ht="18" x14ac:dyDescent="0.25">
      <c r="B5" s="79" t="s">
        <v>53</v>
      </c>
      <c r="C5" s="2" t="s">
        <v>54</v>
      </c>
    </row>
    <row r="7" spans="1:25" x14ac:dyDescent="0.25">
      <c r="C7" s="80" t="str">
        <f>IF('2. Podatki o ponudniku'!C5&lt;&gt;"","Naziv ponudnika: " &amp; '2. Podatki o ponudniku'!C5,"")</f>
        <v/>
      </c>
    </row>
    <row r="8" spans="1:25" x14ac:dyDescent="0.25">
      <c r="C8" s="80" t="str">
        <f>IF('2. Podatki o ponudniku'!C7&lt;&gt;"","Identifikacijska številka za DDV: " &amp; '2. Podatki o ponudniku'!C7,"")</f>
        <v/>
      </c>
    </row>
    <row r="10" spans="1:25" ht="13.5" thickBot="1" x14ac:dyDescent="0.3"/>
    <row r="11" spans="1:25" ht="13.5" thickBot="1" x14ac:dyDescent="0.3">
      <c r="A11" s="33" t="s">
        <v>55</v>
      </c>
      <c r="B11" s="36" t="s">
        <v>56</v>
      </c>
      <c r="C11" s="19" t="s">
        <v>57</v>
      </c>
      <c r="D11" s="19"/>
      <c r="E11" s="19"/>
      <c r="F11" s="19"/>
      <c r="G11" s="19"/>
      <c r="H11" s="19" t="s">
        <v>58</v>
      </c>
      <c r="I11" s="19"/>
      <c r="J11" s="8"/>
      <c r="K11" s="7"/>
      <c r="L11" s="19" t="s">
        <v>59</v>
      </c>
      <c r="M11" s="19"/>
      <c r="N11" s="19"/>
      <c r="O11" s="19"/>
      <c r="P11" s="19"/>
      <c r="Q11" s="19"/>
      <c r="R11" s="19"/>
      <c r="S11" s="19"/>
      <c r="T11" s="19"/>
      <c r="U11" s="19"/>
      <c r="V11" s="19"/>
      <c r="W11" s="19"/>
      <c r="X11" s="19"/>
      <c r="Y11" s="8"/>
    </row>
    <row r="12" spans="1:25" ht="51.75" thickBot="1" x14ac:dyDescent="0.3">
      <c r="A12" s="34" t="s">
        <v>60</v>
      </c>
      <c r="B12" s="20" t="s">
        <v>61</v>
      </c>
      <c r="C12" s="21" t="s">
        <v>62</v>
      </c>
      <c r="D12" s="21" t="s">
        <v>63</v>
      </c>
      <c r="E12" s="21" t="s">
        <v>64</v>
      </c>
      <c r="F12" s="21" t="s">
        <v>65</v>
      </c>
      <c r="G12" s="21" t="s">
        <v>66</v>
      </c>
      <c r="H12" s="21" t="s">
        <v>67</v>
      </c>
      <c r="I12" s="21" t="s">
        <v>68</v>
      </c>
      <c r="J12" s="22" t="s">
        <v>69</v>
      </c>
      <c r="K12" s="20" t="s">
        <v>70</v>
      </c>
      <c r="L12" s="21" t="s">
        <v>71</v>
      </c>
      <c r="M12" s="21" t="s">
        <v>72</v>
      </c>
      <c r="N12" s="21" t="s">
        <v>73</v>
      </c>
      <c r="O12" s="21" t="s">
        <v>74</v>
      </c>
      <c r="P12" s="21" t="s">
        <v>75</v>
      </c>
      <c r="Q12" s="21" t="s">
        <v>76</v>
      </c>
      <c r="R12" s="21" t="s">
        <v>77</v>
      </c>
      <c r="S12" s="21" t="s">
        <v>78</v>
      </c>
      <c r="T12" s="21" t="s">
        <v>79</v>
      </c>
      <c r="U12" s="21" t="s">
        <v>80</v>
      </c>
      <c r="V12" s="21" t="s">
        <v>81</v>
      </c>
      <c r="W12" s="21" t="s">
        <v>82</v>
      </c>
      <c r="X12" s="21" t="s">
        <v>83</v>
      </c>
      <c r="Y12" s="22" t="s">
        <v>84</v>
      </c>
    </row>
    <row r="13" spans="1:25" ht="77.25" thickBot="1" x14ac:dyDescent="0.3">
      <c r="A13" s="35" t="s">
        <v>85</v>
      </c>
      <c r="B13" s="37">
        <v>1</v>
      </c>
      <c r="C13" s="23" t="s">
        <v>86</v>
      </c>
      <c r="D13" s="23" t="s">
        <v>87</v>
      </c>
      <c r="E13" s="23" t="s">
        <v>85</v>
      </c>
      <c r="F13" s="23" t="s">
        <v>85</v>
      </c>
      <c r="G13" s="23" t="s">
        <v>85</v>
      </c>
      <c r="H13" s="24" t="s">
        <v>88</v>
      </c>
      <c r="I13" s="25">
        <v>138</v>
      </c>
      <c r="J13" s="38"/>
      <c r="K13" s="37">
        <v>1</v>
      </c>
      <c r="L13" s="26"/>
      <c r="M13" s="27"/>
      <c r="N13" s="28">
        <f>IF(M13&gt;0,ROUND(L13/M13,4),0)</f>
        <v>0</v>
      </c>
      <c r="O13" s="29"/>
      <c r="P13" s="30"/>
      <c r="Q13" s="28">
        <f>ROUND(ROUND(N13,4)*(1-O13),4)</f>
        <v>0</v>
      </c>
      <c r="R13" s="28">
        <f>ROUND(ROUND(Q13,4)*(1+P13),4)</f>
        <v>0</v>
      </c>
      <c r="S13" s="28">
        <f>ROUND($I13*Q13,4)</f>
        <v>0</v>
      </c>
      <c r="T13" s="28">
        <f>ROUND($I13*R13,4)</f>
        <v>0</v>
      </c>
      <c r="U13" s="31"/>
      <c r="V13" s="31"/>
      <c r="W13" s="31"/>
      <c r="X13" s="31"/>
      <c r="Y13" s="32"/>
    </row>
    <row r="14" spans="1:25" ht="13.5" thickBot="1" x14ac:dyDescent="0.3">
      <c r="R14" s="39" t="s">
        <v>89</v>
      </c>
      <c r="S14" s="40">
        <f>SUM(S13:S13)</f>
        <v>0</v>
      </c>
      <c r="T14" s="41">
        <f>SUM(T13:T13)</f>
        <v>0</v>
      </c>
    </row>
    <row r="16" spans="1:25" ht="13.5" thickBot="1" x14ac:dyDescent="0.3"/>
    <row r="17" spans="1:25" ht="13.5" thickBot="1" x14ac:dyDescent="0.3">
      <c r="A17" s="33" t="s">
        <v>55</v>
      </c>
      <c r="B17" s="36" t="s">
        <v>90</v>
      </c>
      <c r="C17" s="19" t="s">
        <v>91</v>
      </c>
      <c r="D17" s="19"/>
      <c r="E17" s="19"/>
      <c r="F17" s="19"/>
      <c r="G17" s="19"/>
      <c r="H17" s="19" t="s">
        <v>58</v>
      </c>
      <c r="I17" s="19"/>
      <c r="J17" s="8"/>
      <c r="K17" s="7"/>
      <c r="L17" s="19" t="s">
        <v>92</v>
      </c>
      <c r="M17" s="19"/>
      <c r="N17" s="19"/>
      <c r="O17" s="19"/>
      <c r="P17" s="19"/>
      <c r="Q17" s="19"/>
      <c r="R17" s="19"/>
      <c r="S17" s="19"/>
      <c r="T17" s="19"/>
      <c r="U17" s="19"/>
      <c r="V17" s="19"/>
      <c r="W17" s="19"/>
      <c r="X17" s="19"/>
      <c r="Y17" s="8"/>
    </row>
    <row r="18" spans="1:25" ht="51.75" thickBot="1" x14ac:dyDescent="0.3">
      <c r="A18" s="34" t="s">
        <v>60</v>
      </c>
      <c r="B18" s="20" t="s">
        <v>61</v>
      </c>
      <c r="C18" s="21" t="s">
        <v>62</v>
      </c>
      <c r="D18" s="21" t="s">
        <v>63</v>
      </c>
      <c r="E18" s="21" t="s">
        <v>64</v>
      </c>
      <c r="F18" s="21" t="s">
        <v>65</v>
      </c>
      <c r="G18" s="21" t="s">
        <v>66</v>
      </c>
      <c r="H18" s="21" t="s">
        <v>67</v>
      </c>
      <c r="I18" s="21" t="s">
        <v>68</v>
      </c>
      <c r="J18" s="22" t="s">
        <v>69</v>
      </c>
      <c r="K18" s="20" t="s">
        <v>70</v>
      </c>
      <c r="L18" s="21" t="s">
        <v>71</v>
      </c>
      <c r="M18" s="21" t="s">
        <v>72</v>
      </c>
      <c r="N18" s="21" t="s">
        <v>73</v>
      </c>
      <c r="O18" s="21" t="s">
        <v>74</v>
      </c>
      <c r="P18" s="21" t="s">
        <v>75</v>
      </c>
      <c r="Q18" s="21" t="s">
        <v>76</v>
      </c>
      <c r="R18" s="21" t="s">
        <v>77</v>
      </c>
      <c r="S18" s="21" t="s">
        <v>78</v>
      </c>
      <c r="T18" s="21" t="s">
        <v>79</v>
      </c>
      <c r="U18" s="21" t="s">
        <v>80</v>
      </c>
      <c r="V18" s="21" t="s">
        <v>81</v>
      </c>
      <c r="W18" s="21" t="s">
        <v>82</v>
      </c>
      <c r="X18" s="21" t="s">
        <v>83</v>
      </c>
      <c r="Y18" s="22" t="s">
        <v>84</v>
      </c>
    </row>
    <row r="19" spans="1:25" ht="64.5" thickBot="1" x14ac:dyDescent="0.3">
      <c r="A19" s="35" t="s">
        <v>85</v>
      </c>
      <c r="B19" s="37">
        <v>1</v>
      </c>
      <c r="C19" s="23" t="s">
        <v>93</v>
      </c>
      <c r="D19" s="23" t="s">
        <v>94</v>
      </c>
      <c r="E19" s="23" t="s">
        <v>85</v>
      </c>
      <c r="F19" s="23" t="s">
        <v>85</v>
      </c>
      <c r="G19" s="23" t="s">
        <v>85</v>
      </c>
      <c r="H19" s="24" t="s">
        <v>88</v>
      </c>
      <c r="I19" s="25">
        <v>42</v>
      </c>
      <c r="J19" s="38"/>
      <c r="K19" s="37">
        <v>1</v>
      </c>
      <c r="L19" s="26"/>
      <c r="M19" s="27"/>
      <c r="N19" s="28">
        <f>IF(M19&gt;0,ROUND(L19/M19,4),0)</f>
        <v>0</v>
      </c>
      <c r="O19" s="29"/>
      <c r="P19" s="30"/>
      <c r="Q19" s="28">
        <f>ROUND(ROUND(N19,4)*(1-O19),4)</f>
        <v>0</v>
      </c>
      <c r="R19" s="28">
        <f>ROUND(ROUND(Q19,4)*(1+P19),4)</f>
        <v>0</v>
      </c>
      <c r="S19" s="28">
        <f>ROUND($I19*Q19,4)</f>
        <v>0</v>
      </c>
      <c r="T19" s="28">
        <f>ROUND($I19*R19,4)</f>
        <v>0</v>
      </c>
      <c r="U19" s="31"/>
      <c r="V19" s="31"/>
      <c r="W19" s="31"/>
      <c r="X19" s="31"/>
      <c r="Y19" s="32"/>
    </row>
    <row r="20" spans="1:25" ht="13.5" thickBot="1" x14ac:dyDescent="0.3">
      <c r="R20" s="39" t="s">
        <v>89</v>
      </c>
      <c r="S20" s="40">
        <f>SUM(S19:S19)</f>
        <v>0</v>
      </c>
      <c r="T20" s="41">
        <f>SUM(T19:T19)</f>
        <v>0</v>
      </c>
    </row>
    <row r="22" spans="1:25" ht="13.5" thickBot="1" x14ac:dyDescent="0.3"/>
    <row r="23" spans="1:25" ht="13.5" thickBot="1" x14ac:dyDescent="0.3">
      <c r="A23" s="33" t="s">
        <v>55</v>
      </c>
      <c r="B23" s="36" t="s">
        <v>95</v>
      </c>
      <c r="C23" s="19" t="s">
        <v>96</v>
      </c>
      <c r="D23" s="19"/>
      <c r="E23" s="19"/>
      <c r="F23" s="19"/>
      <c r="G23" s="19"/>
      <c r="H23" s="19" t="s">
        <v>58</v>
      </c>
      <c r="I23" s="19"/>
      <c r="J23" s="8"/>
      <c r="K23" s="7"/>
      <c r="L23" s="19" t="s">
        <v>97</v>
      </c>
      <c r="M23" s="19"/>
      <c r="N23" s="19"/>
      <c r="O23" s="19"/>
      <c r="P23" s="19"/>
      <c r="Q23" s="19"/>
      <c r="R23" s="19"/>
      <c r="S23" s="19"/>
      <c r="T23" s="19"/>
      <c r="U23" s="19"/>
      <c r="V23" s="19"/>
      <c r="W23" s="19"/>
      <c r="X23" s="19"/>
      <c r="Y23" s="8"/>
    </row>
    <row r="24" spans="1:25" ht="51.75" thickBot="1" x14ac:dyDescent="0.3">
      <c r="A24" s="34" t="s">
        <v>60</v>
      </c>
      <c r="B24" s="20" t="s">
        <v>61</v>
      </c>
      <c r="C24" s="21" t="s">
        <v>62</v>
      </c>
      <c r="D24" s="21" t="s">
        <v>63</v>
      </c>
      <c r="E24" s="21" t="s">
        <v>64</v>
      </c>
      <c r="F24" s="21" t="s">
        <v>65</v>
      </c>
      <c r="G24" s="21" t="s">
        <v>66</v>
      </c>
      <c r="H24" s="21" t="s">
        <v>67</v>
      </c>
      <c r="I24" s="21" t="s">
        <v>68</v>
      </c>
      <c r="J24" s="22" t="s">
        <v>69</v>
      </c>
      <c r="K24" s="20" t="s">
        <v>70</v>
      </c>
      <c r="L24" s="21" t="s">
        <v>71</v>
      </c>
      <c r="M24" s="21" t="s">
        <v>72</v>
      </c>
      <c r="N24" s="21" t="s">
        <v>73</v>
      </c>
      <c r="O24" s="21" t="s">
        <v>74</v>
      </c>
      <c r="P24" s="21" t="s">
        <v>75</v>
      </c>
      <c r="Q24" s="21" t="s">
        <v>76</v>
      </c>
      <c r="R24" s="21" t="s">
        <v>77</v>
      </c>
      <c r="S24" s="21" t="s">
        <v>78</v>
      </c>
      <c r="T24" s="21" t="s">
        <v>79</v>
      </c>
      <c r="U24" s="21" t="s">
        <v>80</v>
      </c>
      <c r="V24" s="21" t="s">
        <v>81</v>
      </c>
      <c r="W24" s="21" t="s">
        <v>82</v>
      </c>
      <c r="X24" s="21" t="s">
        <v>83</v>
      </c>
      <c r="Y24" s="22" t="s">
        <v>84</v>
      </c>
    </row>
    <row r="25" spans="1:25" ht="77.25" thickBot="1" x14ac:dyDescent="0.3">
      <c r="A25" s="35" t="s">
        <v>85</v>
      </c>
      <c r="B25" s="37">
        <v>1</v>
      </c>
      <c r="C25" s="23" t="s">
        <v>98</v>
      </c>
      <c r="D25" s="23" t="s">
        <v>99</v>
      </c>
      <c r="E25" s="23" t="s">
        <v>85</v>
      </c>
      <c r="F25" s="23" t="s">
        <v>85</v>
      </c>
      <c r="G25" s="23" t="s">
        <v>85</v>
      </c>
      <c r="H25" s="24" t="s">
        <v>88</v>
      </c>
      <c r="I25" s="25">
        <v>9</v>
      </c>
      <c r="J25" s="38"/>
      <c r="K25" s="37">
        <v>1</v>
      </c>
      <c r="L25" s="26"/>
      <c r="M25" s="27"/>
      <c r="N25" s="28">
        <f>IF(M25&gt;0,ROUND(L25/M25,4),0)</f>
        <v>0</v>
      </c>
      <c r="O25" s="29"/>
      <c r="P25" s="30"/>
      <c r="Q25" s="28">
        <f>ROUND(ROUND(N25,4)*(1-O25),4)</f>
        <v>0</v>
      </c>
      <c r="R25" s="28">
        <f>ROUND(ROUND(Q25,4)*(1+P25),4)</f>
        <v>0</v>
      </c>
      <c r="S25" s="28">
        <f>ROUND($I25*Q25,4)</f>
        <v>0</v>
      </c>
      <c r="T25" s="28">
        <f>ROUND($I25*R25,4)</f>
        <v>0</v>
      </c>
      <c r="U25" s="31"/>
      <c r="V25" s="31"/>
      <c r="W25" s="31"/>
      <c r="X25" s="31"/>
      <c r="Y25" s="32"/>
    </row>
    <row r="26" spans="1:25" ht="13.5" thickBot="1" x14ac:dyDescent="0.3">
      <c r="R26" s="39" t="s">
        <v>89</v>
      </c>
      <c r="S26" s="40">
        <f>SUM(S25:S25)</f>
        <v>0</v>
      </c>
      <c r="T26" s="41">
        <f>SUM(T25:T25)</f>
        <v>0</v>
      </c>
    </row>
    <row r="28" spans="1:25" ht="13.5" thickBot="1" x14ac:dyDescent="0.3"/>
    <row r="29" spans="1:25" ht="13.5" thickBot="1" x14ac:dyDescent="0.3">
      <c r="A29" s="33" t="s">
        <v>55</v>
      </c>
      <c r="B29" s="36" t="s">
        <v>100</v>
      </c>
      <c r="C29" s="19" t="s">
        <v>101</v>
      </c>
      <c r="D29" s="19"/>
      <c r="E29" s="19"/>
      <c r="F29" s="19"/>
      <c r="G29" s="19"/>
      <c r="H29" s="19" t="s">
        <v>58</v>
      </c>
      <c r="I29" s="19"/>
      <c r="J29" s="8"/>
      <c r="K29" s="7"/>
      <c r="L29" s="19" t="s">
        <v>102</v>
      </c>
      <c r="M29" s="19"/>
      <c r="N29" s="19"/>
      <c r="O29" s="19"/>
      <c r="P29" s="19"/>
      <c r="Q29" s="19"/>
      <c r="R29" s="19"/>
      <c r="S29" s="19"/>
      <c r="T29" s="19"/>
      <c r="U29" s="19"/>
      <c r="V29" s="19"/>
      <c r="W29" s="19"/>
      <c r="X29" s="19"/>
      <c r="Y29" s="8"/>
    </row>
    <row r="30" spans="1:25" ht="51.75" thickBot="1" x14ac:dyDescent="0.3">
      <c r="A30" s="34" t="s">
        <v>60</v>
      </c>
      <c r="B30" s="20" t="s">
        <v>61</v>
      </c>
      <c r="C30" s="21" t="s">
        <v>62</v>
      </c>
      <c r="D30" s="21" t="s">
        <v>63</v>
      </c>
      <c r="E30" s="21" t="s">
        <v>64</v>
      </c>
      <c r="F30" s="21" t="s">
        <v>65</v>
      </c>
      <c r="G30" s="21" t="s">
        <v>66</v>
      </c>
      <c r="H30" s="21" t="s">
        <v>67</v>
      </c>
      <c r="I30" s="21" t="s">
        <v>68</v>
      </c>
      <c r="J30" s="22" t="s">
        <v>69</v>
      </c>
      <c r="K30" s="20" t="s">
        <v>70</v>
      </c>
      <c r="L30" s="21" t="s">
        <v>71</v>
      </c>
      <c r="M30" s="21" t="s">
        <v>72</v>
      </c>
      <c r="N30" s="21" t="s">
        <v>73</v>
      </c>
      <c r="O30" s="21" t="s">
        <v>74</v>
      </c>
      <c r="P30" s="21" t="s">
        <v>75</v>
      </c>
      <c r="Q30" s="21" t="s">
        <v>76</v>
      </c>
      <c r="R30" s="21" t="s">
        <v>77</v>
      </c>
      <c r="S30" s="21" t="s">
        <v>78</v>
      </c>
      <c r="T30" s="21" t="s">
        <v>79</v>
      </c>
      <c r="U30" s="21" t="s">
        <v>80</v>
      </c>
      <c r="V30" s="21" t="s">
        <v>81</v>
      </c>
      <c r="W30" s="21" t="s">
        <v>82</v>
      </c>
      <c r="X30" s="21" t="s">
        <v>83</v>
      </c>
      <c r="Y30" s="22" t="s">
        <v>84</v>
      </c>
    </row>
    <row r="31" spans="1:25" ht="89.25" x14ac:dyDescent="0.25">
      <c r="A31" s="72" t="s">
        <v>85</v>
      </c>
      <c r="B31" s="9">
        <v>1</v>
      </c>
      <c r="C31" s="42" t="s">
        <v>103</v>
      </c>
      <c r="D31" s="42" t="s">
        <v>104</v>
      </c>
      <c r="E31" s="42" t="s">
        <v>85</v>
      </c>
      <c r="F31" s="42" t="s">
        <v>85</v>
      </c>
      <c r="G31" s="42" t="s">
        <v>85</v>
      </c>
      <c r="H31" s="43" t="s">
        <v>88</v>
      </c>
      <c r="I31" s="44">
        <v>1</v>
      </c>
      <c r="J31" s="75"/>
      <c r="K31" s="9">
        <v>1</v>
      </c>
      <c r="L31" s="45"/>
      <c r="M31" s="46"/>
      <c r="N31" s="47">
        <f>IF(M31&gt;0,ROUND(L31/M31,4),0)</f>
        <v>0</v>
      </c>
      <c r="O31" s="48"/>
      <c r="P31" s="49"/>
      <c r="Q31" s="47">
        <f>ROUND(ROUND(N31,4)*(1-O31),4)</f>
        <v>0</v>
      </c>
      <c r="R31" s="47">
        <f>ROUND(ROUND(Q31,4)*(1+P31),4)</f>
        <v>0</v>
      </c>
      <c r="S31" s="47">
        <f>ROUND($I31*Q31,4)</f>
        <v>0</v>
      </c>
      <c r="T31" s="47">
        <f>ROUND($I31*R31,4)</f>
        <v>0</v>
      </c>
      <c r="U31" s="50"/>
      <c r="V31" s="50"/>
      <c r="W31" s="50"/>
      <c r="X31" s="50"/>
      <c r="Y31" s="51"/>
    </row>
    <row r="32" spans="1:25" ht="76.5" x14ac:dyDescent="0.25">
      <c r="A32" s="73" t="s">
        <v>85</v>
      </c>
      <c r="B32" s="11">
        <v>2</v>
      </c>
      <c r="C32" s="52" t="s">
        <v>105</v>
      </c>
      <c r="D32" s="52" t="s">
        <v>106</v>
      </c>
      <c r="E32" s="52" t="s">
        <v>85</v>
      </c>
      <c r="F32" s="52" t="s">
        <v>85</v>
      </c>
      <c r="G32" s="52" t="s">
        <v>85</v>
      </c>
      <c r="H32" s="53" t="s">
        <v>88</v>
      </c>
      <c r="I32" s="54">
        <v>1</v>
      </c>
      <c r="J32" s="76"/>
      <c r="K32" s="11">
        <v>1</v>
      </c>
      <c r="L32" s="55"/>
      <c r="M32" s="56"/>
      <c r="N32" s="57">
        <f>IF(M32&gt;0,ROUND(L32/M32,4),0)</f>
        <v>0</v>
      </c>
      <c r="O32" s="58"/>
      <c r="P32" s="59"/>
      <c r="Q32" s="57">
        <f>ROUND(ROUND(N32,4)*(1-O32),4)</f>
        <v>0</v>
      </c>
      <c r="R32" s="57">
        <f>ROUND(ROUND(Q32,4)*(1+P32),4)</f>
        <v>0</v>
      </c>
      <c r="S32" s="57">
        <f>ROUND($I32*Q32,4)</f>
        <v>0</v>
      </c>
      <c r="T32" s="57">
        <f>ROUND($I32*R32,4)</f>
        <v>0</v>
      </c>
      <c r="U32" s="60"/>
      <c r="V32" s="60"/>
      <c r="W32" s="60"/>
      <c r="X32" s="60"/>
      <c r="Y32" s="61"/>
    </row>
    <row r="33" spans="1:25" ht="38.25" x14ac:dyDescent="0.25">
      <c r="A33" s="73" t="s">
        <v>85</v>
      </c>
      <c r="B33" s="11">
        <v>3</v>
      </c>
      <c r="C33" s="52" t="s">
        <v>107</v>
      </c>
      <c r="D33" s="52" t="s">
        <v>108</v>
      </c>
      <c r="E33" s="52" t="s">
        <v>85</v>
      </c>
      <c r="F33" s="52" t="s">
        <v>85</v>
      </c>
      <c r="G33" s="52" t="s">
        <v>85</v>
      </c>
      <c r="H33" s="53" t="s">
        <v>88</v>
      </c>
      <c r="I33" s="54">
        <v>1</v>
      </c>
      <c r="J33" s="76"/>
      <c r="K33" s="11">
        <v>1</v>
      </c>
      <c r="L33" s="55"/>
      <c r="M33" s="56"/>
      <c r="N33" s="57">
        <f>IF(M33&gt;0,ROUND(L33/M33,4),0)</f>
        <v>0</v>
      </c>
      <c r="O33" s="58"/>
      <c r="P33" s="59"/>
      <c r="Q33" s="57">
        <f>ROUND(ROUND(N33,4)*(1-O33),4)</f>
        <v>0</v>
      </c>
      <c r="R33" s="57">
        <f>ROUND(ROUND(Q33,4)*(1+P33),4)</f>
        <v>0</v>
      </c>
      <c r="S33" s="57">
        <f>ROUND($I33*Q33,4)</f>
        <v>0</v>
      </c>
      <c r="T33" s="57">
        <f>ROUND($I33*R33,4)</f>
        <v>0</v>
      </c>
      <c r="U33" s="60"/>
      <c r="V33" s="60"/>
      <c r="W33" s="60"/>
      <c r="X33" s="60"/>
      <c r="Y33" s="61"/>
    </row>
    <row r="34" spans="1:25" ht="39" thickBot="1" x14ac:dyDescent="0.3">
      <c r="A34" s="74" t="s">
        <v>85</v>
      </c>
      <c r="B34" s="13">
        <v>4</v>
      </c>
      <c r="C34" s="62" t="s">
        <v>109</v>
      </c>
      <c r="D34" s="62" t="s">
        <v>110</v>
      </c>
      <c r="E34" s="62" t="s">
        <v>85</v>
      </c>
      <c r="F34" s="62" t="s">
        <v>85</v>
      </c>
      <c r="G34" s="62" t="s">
        <v>85</v>
      </c>
      <c r="H34" s="63" t="s">
        <v>88</v>
      </c>
      <c r="I34" s="64">
        <v>1</v>
      </c>
      <c r="J34" s="77"/>
      <c r="K34" s="13">
        <v>1</v>
      </c>
      <c r="L34" s="65"/>
      <c r="M34" s="66"/>
      <c r="N34" s="67">
        <f>IF(M34&gt;0,ROUND(L34/M34,4),0)</f>
        <v>0</v>
      </c>
      <c r="O34" s="68"/>
      <c r="P34" s="69"/>
      <c r="Q34" s="67">
        <f>ROUND(ROUND(N34,4)*(1-O34),4)</f>
        <v>0</v>
      </c>
      <c r="R34" s="67">
        <f>ROUND(ROUND(Q34,4)*(1+P34),4)</f>
        <v>0</v>
      </c>
      <c r="S34" s="67">
        <f>ROUND($I34*Q34,4)</f>
        <v>0</v>
      </c>
      <c r="T34" s="67">
        <f>ROUND($I34*R34,4)</f>
        <v>0</v>
      </c>
      <c r="U34" s="70"/>
      <c r="V34" s="70"/>
      <c r="W34" s="70"/>
      <c r="X34" s="70"/>
      <c r="Y34" s="71"/>
    </row>
    <row r="35" spans="1:25" ht="13.5" thickBot="1" x14ac:dyDescent="0.3">
      <c r="R35" s="39" t="s">
        <v>89</v>
      </c>
      <c r="S35" s="40">
        <f>SUM(S31:S34)</f>
        <v>0</v>
      </c>
      <c r="T35" s="41">
        <f>SUM(T31:T34)</f>
        <v>0</v>
      </c>
    </row>
    <row r="37" spans="1:25" ht="13.5" thickBot="1" x14ac:dyDescent="0.3"/>
    <row r="38" spans="1:25" ht="13.5" thickBot="1" x14ac:dyDescent="0.3">
      <c r="A38" s="33" t="s">
        <v>55</v>
      </c>
      <c r="B38" s="36" t="s">
        <v>111</v>
      </c>
      <c r="C38" s="19" t="s">
        <v>112</v>
      </c>
      <c r="D38" s="19"/>
      <c r="E38" s="19"/>
      <c r="F38" s="19"/>
      <c r="G38" s="19"/>
      <c r="H38" s="19" t="s">
        <v>58</v>
      </c>
      <c r="I38" s="19"/>
      <c r="J38" s="8"/>
      <c r="K38" s="7"/>
      <c r="L38" s="19" t="s">
        <v>113</v>
      </c>
      <c r="M38" s="19"/>
      <c r="N38" s="19"/>
      <c r="O38" s="19"/>
      <c r="P38" s="19"/>
      <c r="Q38" s="19"/>
      <c r="R38" s="19"/>
      <c r="S38" s="19"/>
      <c r="T38" s="19"/>
      <c r="U38" s="19"/>
      <c r="V38" s="19"/>
      <c r="W38" s="19"/>
      <c r="X38" s="19"/>
      <c r="Y38" s="8"/>
    </row>
    <row r="39" spans="1:25" ht="51.75" thickBot="1" x14ac:dyDescent="0.3">
      <c r="A39" s="34" t="s">
        <v>60</v>
      </c>
      <c r="B39" s="20" t="s">
        <v>61</v>
      </c>
      <c r="C39" s="21" t="s">
        <v>62</v>
      </c>
      <c r="D39" s="21" t="s">
        <v>63</v>
      </c>
      <c r="E39" s="21" t="s">
        <v>64</v>
      </c>
      <c r="F39" s="21" t="s">
        <v>65</v>
      </c>
      <c r="G39" s="21" t="s">
        <v>66</v>
      </c>
      <c r="H39" s="21" t="s">
        <v>67</v>
      </c>
      <c r="I39" s="21" t="s">
        <v>68</v>
      </c>
      <c r="J39" s="22" t="s">
        <v>69</v>
      </c>
      <c r="K39" s="20" t="s">
        <v>70</v>
      </c>
      <c r="L39" s="21" t="s">
        <v>71</v>
      </c>
      <c r="M39" s="21" t="s">
        <v>72</v>
      </c>
      <c r="N39" s="21" t="s">
        <v>73</v>
      </c>
      <c r="O39" s="21" t="s">
        <v>74</v>
      </c>
      <c r="P39" s="21" t="s">
        <v>75</v>
      </c>
      <c r="Q39" s="21" t="s">
        <v>76</v>
      </c>
      <c r="R39" s="21" t="s">
        <v>77</v>
      </c>
      <c r="S39" s="21" t="s">
        <v>78</v>
      </c>
      <c r="T39" s="21" t="s">
        <v>79</v>
      </c>
      <c r="U39" s="21" t="s">
        <v>80</v>
      </c>
      <c r="V39" s="21" t="s">
        <v>81</v>
      </c>
      <c r="W39" s="21" t="s">
        <v>82</v>
      </c>
      <c r="X39" s="21" t="s">
        <v>83</v>
      </c>
      <c r="Y39" s="22" t="s">
        <v>84</v>
      </c>
    </row>
    <row r="40" spans="1:25" ht="76.5" x14ac:dyDescent="0.25">
      <c r="A40" s="72" t="s">
        <v>85</v>
      </c>
      <c r="B40" s="9">
        <v>1</v>
      </c>
      <c r="C40" s="42" t="s">
        <v>114</v>
      </c>
      <c r="D40" s="42" t="s">
        <v>115</v>
      </c>
      <c r="E40" s="42" t="s">
        <v>85</v>
      </c>
      <c r="F40" s="42" t="s">
        <v>85</v>
      </c>
      <c r="G40" s="42" t="s">
        <v>85</v>
      </c>
      <c r="H40" s="43" t="s">
        <v>88</v>
      </c>
      <c r="I40" s="44">
        <v>8</v>
      </c>
      <c r="J40" s="75"/>
      <c r="K40" s="9">
        <v>1</v>
      </c>
      <c r="L40" s="45"/>
      <c r="M40" s="46"/>
      <c r="N40" s="47">
        <f>IF(M40&gt;0,ROUND(L40/M40,4),0)</f>
        <v>0</v>
      </c>
      <c r="O40" s="48"/>
      <c r="P40" s="49"/>
      <c r="Q40" s="47">
        <f>ROUND(ROUND(N40,4)*(1-O40),4)</f>
        <v>0</v>
      </c>
      <c r="R40" s="47">
        <f>ROUND(ROUND(Q40,4)*(1+P40),4)</f>
        <v>0</v>
      </c>
      <c r="S40" s="47">
        <f>ROUND($I40*Q40,4)</f>
        <v>0</v>
      </c>
      <c r="T40" s="47">
        <f>ROUND($I40*R40,4)</f>
        <v>0</v>
      </c>
      <c r="U40" s="50"/>
      <c r="V40" s="50"/>
      <c r="W40" s="50"/>
      <c r="X40" s="50"/>
      <c r="Y40" s="51"/>
    </row>
    <row r="41" spans="1:25" ht="76.5" x14ac:dyDescent="0.25">
      <c r="A41" s="73" t="s">
        <v>85</v>
      </c>
      <c r="B41" s="11">
        <v>2</v>
      </c>
      <c r="C41" s="52" t="s">
        <v>116</v>
      </c>
      <c r="D41" s="52" t="s">
        <v>115</v>
      </c>
      <c r="E41" s="52" t="s">
        <v>85</v>
      </c>
      <c r="F41" s="52" t="s">
        <v>85</v>
      </c>
      <c r="G41" s="52" t="s">
        <v>85</v>
      </c>
      <c r="H41" s="53" t="s">
        <v>88</v>
      </c>
      <c r="I41" s="54">
        <v>8</v>
      </c>
      <c r="J41" s="76"/>
      <c r="K41" s="11">
        <v>1</v>
      </c>
      <c r="L41" s="55"/>
      <c r="M41" s="56"/>
      <c r="N41" s="57">
        <f>IF(M41&gt;0,ROUND(L41/M41,4),0)</f>
        <v>0</v>
      </c>
      <c r="O41" s="58"/>
      <c r="P41" s="59"/>
      <c r="Q41" s="57">
        <f>ROUND(ROUND(N41,4)*(1-O41),4)</f>
        <v>0</v>
      </c>
      <c r="R41" s="57">
        <f>ROUND(ROUND(Q41,4)*(1+P41),4)</f>
        <v>0</v>
      </c>
      <c r="S41" s="57">
        <f>ROUND($I41*Q41,4)</f>
        <v>0</v>
      </c>
      <c r="T41" s="57">
        <f>ROUND($I41*R41,4)</f>
        <v>0</v>
      </c>
      <c r="U41" s="60"/>
      <c r="V41" s="60"/>
      <c r="W41" s="60"/>
      <c r="X41" s="60"/>
      <c r="Y41" s="61"/>
    </row>
    <row r="42" spans="1:25" ht="51" x14ac:dyDescent="0.25">
      <c r="A42" s="73" t="s">
        <v>85</v>
      </c>
      <c r="B42" s="11">
        <v>3</v>
      </c>
      <c r="C42" s="52" t="s">
        <v>117</v>
      </c>
      <c r="D42" s="52" t="s">
        <v>118</v>
      </c>
      <c r="E42" s="52" t="s">
        <v>85</v>
      </c>
      <c r="F42" s="52" t="s">
        <v>85</v>
      </c>
      <c r="G42" s="52" t="s">
        <v>85</v>
      </c>
      <c r="H42" s="53" t="s">
        <v>88</v>
      </c>
      <c r="I42" s="54">
        <v>8</v>
      </c>
      <c r="J42" s="76"/>
      <c r="K42" s="11">
        <v>1</v>
      </c>
      <c r="L42" s="55"/>
      <c r="M42" s="56"/>
      <c r="N42" s="57">
        <f>IF(M42&gt;0,ROUND(L42/M42,4),0)</f>
        <v>0</v>
      </c>
      <c r="O42" s="58"/>
      <c r="P42" s="59"/>
      <c r="Q42" s="57">
        <f>ROUND(ROUND(N42,4)*(1-O42),4)</f>
        <v>0</v>
      </c>
      <c r="R42" s="57">
        <f>ROUND(ROUND(Q42,4)*(1+P42),4)</f>
        <v>0</v>
      </c>
      <c r="S42" s="57">
        <f>ROUND($I42*Q42,4)</f>
        <v>0</v>
      </c>
      <c r="T42" s="57">
        <f>ROUND($I42*R42,4)</f>
        <v>0</v>
      </c>
      <c r="U42" s="60"/>
      <c r="V42" s="60"/>
      <c r="W42" s="60"/>
      <c r="X42" s="60"/>
      <c r="Y42" s="61"/>
    </row>
    <row r="43" spans="1:25" ht="51" x14ac:dyDescent="0.25">
      <c r="A43" s="73" t="s">
        <v>85</v>
      </c>
      <c r="B43" s="11">
        <v>4</v>
      </c>
      <c r="C43" s="52" t="s">
        <v>119</v>
      </c>
      <c r="D43" s="52" t="s">
        <v>118</v>
      </c>
      <c r="E43" s="52" t="s">
        <v>85</v>
      </c>
      <c r="F43" s="52" t="s">
        <v>85</v>
      </c>
      <c r="G43" s="52" t="s">
        <v>85</v>
      </c>
      <c r="H43" s="53" t="s">
        <v>88</v>
      </c>
      <c r="I43" s="54">
        <v>9</v>
      </c>
      <c r="J43" s="76"/>
      <c r="K43" s="11">
        <v>1</v>
      </c>
      <c r="L43" s="55"/>
      <c r="M43" s="56"/>
      <c r="N43" s="57">
        <f>IF(M43&gt;0,ROUND(L43/M43,4),0)</f>
        <v>0</v>
      </c>
      <c r="O43" s="58"/>
      <c r="P43" s="59"/>
      <c r="Q43" s="57">
        <f>ROUND(ROUND(N43,4)*(1-O43),4)</f>
        <v>0</v>
      </c>
      <c r="R43" s="57">
        <f>ROUND(ROUND(Q43,4)*(1+P43),4)</f>
        <v>0</v>
      </c>
      <c r="S43" s="57">
        <f>ROUND($I43*Q43,4)</f>
        <v>0</v>
      </c>
      <c r="T43" s="57">
        <f>ROUND($I43*R43,4)</f>
        <v>0</v>
      </c>
      <c r="U43" s="60"/>
      <c r="V43" s="60"/>
      <c r="W43" s="60"/>
      <c r="X43" s="60"/>
      <c r="Y43" s="61"/>
    </row>
    <row r="44" spans="1:25" ht="51" x14ac:dyDescent="0.25">
      <c r="A44" s="73" t="s">
        <v>85</v>
      </c>
      <c r="B44" s="11">
        <v>5</v>
      </c>
      <c r="C44" s="52" t="s">
        <v>120</v>
      </c>
      <c r="D44" s="52" t="s">
        <v>118</v>
      </c>
      <c r="E44" s="52" t="s">
        <v>85</v>
      </c>
      <c r="F44" s="52" t="s">
        <v>85</v>
      </c>
      <c r="G44" s="52" t="s">
        <v>85</v>
      </c>
      <c r="H44" s="53" t="s">
        <v>88</v>
      </c>
      <c r="I44" s="54">
        <v>42</v>
      </c>
      <c r="J44" s="76"/>
      <c r="K44" s="11">
        <v>1</v>
      </c>
      <c r="L44" s="55"/>
      <c r="M44" s="56"/>
      <c r="N44" s="57">
        <f>IF(M44&gt;0,ROUND(L44/M44,4),0)</f>
        <v>0</v>
      </c>
      <c r="O44" s="58"/>
      <c r="P44" s="59"/>
      <c r="Q44" s="57">
        <f>ROUND(ROUND(N44,4)*(1-O44),4)</f>
        <v>0</v>
      </c>
      <c r="R44" s="57">
        <f>ROUND(ROUND(Q44,4)*(1+P44),4)</f>
        <v>0</v>
      </c>
      <c r="S44" s="57">
        <f>ROUND($I44*Q44,4)</f>
        <v>0</v>
      </c>
      <c r="T44" s="57">
        <f>ROUND($I44*R44,4)</f>
        <v>0</v>
      </c>
      <c r="U44" s="60"/>
      <c r="V44" s="60"/>
      <c r="W44" s="60"/>
      <c r="X44" s="60"/>
      <c r="Y44" s="61"/>
    </row>
    <row r="45" spans="1:25" ht="76.5" x14ac:dyDescent="0.25">
      <c r="A45" s="73" t="s">
        <v>121</v>
      </c>
      <c r="B45" s="11">
        <v>6</v>
      </c>
      <c r="C45" s="52" t="s">
        <v>122</v>
      </c>
      <c r="D45" s="52" t="s">
        <v>123</v>
      </c>
      <c r="E45" s="52" t="s">
        <v>85</v>
      </c>
      <c r="F45" s="52" t="s">
        <v>85</v>
      </c>
      <c r="G45" s="52" t="s">
        <v>85</v>
      </c>
      <c r="H45" s="53" t="s">
        <v>88</v>
      </c>
      <c r="I45" s="54">
        <v>5</v>
      </c>
      <c r="J45" s="76"/>
      <c r="K45" s="11">
        <v>1</v>
      </c>
      <c r="L45" s="55"/>
      <c r="M45" s="56"/>
      <c r="N45" s="57">
        <f>IF(M45&gt;0,ROUND(L45/M45,4),0)</f>
        <v>0</v>
      </c>
      <c r="O45" s="58"/>
      <c r="P45" s="59"/>
      <c r="Q45" s="57">
        <f>ROUND(ROUND(N45,4)*(1-O45),4)</f>
        <v>0</v>
      </c>
      <c r="R45" s="57">
        <f>ROUND(ROUND(Q45,4)*(1+P45),4)</f>
        <v>0</v>
      </c>
      <c r="S45" s="57">
        <f>ROUND($I45*Q45,4)</f>
        <v>0</v>
      </c>
      <c r="T45" s="57">
        <f>ROUND($I45*R45,4)</f>
        <v>0</v>
      </c>
      <c r="U45" s="60"/>
      <c r="V45" s="60"/>
      <c r="W45" s="60"/>
      <c r="X45" s="60"/>
      <c r="Y45" s="61"/>
    </row>
    <row r="46" spans="1:25" ht="77.25" thickBot="1" x14ac:dyDescent="0.3">
      <c r="A46" s="74" t="s">
        <v>121</v>
      </c>
      <c r="B46" s="13">
        <v>7</v>
      </c>
      <c r="C46" s="62" t="s">
        <v>124</v>
      </c>
      <c r="D46" s="62" t="s">
        <v>125</v>
      </c>
      <c r="E46" s="62" t="s">
        <v>85</v>
      </c>
      <c r="F46" s="62" t="s">
        <v>85</v>
      </c>
      <c r="G46" s="62" t="s">
        <v>85</v>
      </c>
      <c r="H46" s="63" t="s">
        <v>88</v>
      </c>
      <c r="I46" s="64">
        <v>5</v>
      </c>
      <c r="J46" s="77"/>
      <c r="K46" s="13">
        <v>1</v>
      </c>
      <c r="L46" s="65"/>
      <c r="M46" s="66"/>
      <c r="N46" s="67">
        <f>IF(M46&gt;0,ROUND(L46/M46,4),0)</f>
        <v>0</v>
      </c>
      <c r="O46" s="68"/>
      <c r="P46" s="69"/>
      <c r="Q46" s="67">
        <f>ROUND(ROUND(N46,4)*(1-O46),4)</f>
        <v>0</v>
      </c>
      <c r="R46" s="67">
        <f>ROUND(ROUND(Q46,4)*(1+P46),4)</f>
        <v>0</v>
      </c>
      <c r="S46" s="67">
        <f>ROUND($I46*Q46,4)</f>
        <v>0</v>
      </c>
      <c r="T46" s="67">
        <f>ROUND($I46*R46,4)</f>
        <v>0</v>
      </c>
      <c r="U46" s="70"/>
      <c r="V46" s="70"/>
      <c r="W46" s="70"/>
      <c r="X46" s="70"/>
      <c r="Y46" s="71"/>
    </row>
    <row r="47" spans="1:25" ht="13.5" thickBot="1" x14ac:dyDescent="0.3">
      <c r="R47" s="39" t="s">
        <v>89</v>
      </c>
      <c r="S47" s="40">
        <f>SUM(S40:S46)</f>
        <v>0</v>
      </c>
      <c r="T47" s="41">
        <f>SUM(T40:T46)</f>
        <v>0</v>
      </c>
    </row>
    <row r="49" spans="1:25" ht="13.5" thickBot="1" x14ac:dyDescent="0.3"/>
    <row r="50" spans="1:25" ht="13.5" thickBot="1" x14ac:dyDescent="0.3">
      <c r="A50" s="33" t="s">
        <v>55</v>
      </c>
      <c r="B50" s="36" t="s">
        <v>126</v>
      </c>
      <c r="C50" s="19" t="s">
        <v>127</v>
      </c>
      <c r="D50" s="19"/>
      <c r="E50" s="19"/>
      <c r="F50" s="19"/>
      <c r="G50" s="19"/>
      <c r="H50" s="19" t="s">
        <v>58</v>
      </c>
      <c r="I50" s="19"/>
      <c r="J50" s="8"/>
      <c r="K50" s="7"/>
      <c r="L50" s="19" t="s">
        <v>128</v>
      </c>
      <c r="M50" s="19"/>
      <c r="N50" s="19"/>
      <c r="O50" s="19"/>
      <c r="P50" s="19"/>
      <c r="Q50" s="19"/>
      <c r="R50" s="19"/>
      <c r="S50" s="19"/>
      <c r="T50" s="19"/>
      <c r="U50" s="19"/>
      <c r="V50" s="19"/>
      <c r="W50" s="19"/>
      <c r="X50" s="19"/>
      <c r="Y50" s="8"/>
    </row>
    <row r="51" spans="1:25" ht="51.75" thickBot="1" x14ac:dyDescent="0.3">
      <c r="A51" s="34" t="s">
        <v>60</v>
      </c>
      <c r="B51" s="20" t="s">
        <v>61</v>
      </c>
      <c r="C51" s="21" t="s">
        <v>62</v>
      </c>
      <c r="D51" s="21" t="s">
        <v>63</v>
      </c>
      <c r="E51" s="21" t="s">
        <v>64</v>
      </c>
      <c r="F51" s="21" t="s">
        <v>65</v>
      </c>
      <c r="G51" s="21" t="s">
        <v>66</v>
      </c>
      <c r="H51" s="21" t="s">
        <v>67</v>
      </c>
      <c r="I51" s="21" t="s">
        <v>68</v>
      </c>
      <c r="J51" s="22" t="s">
        <v>69</v>
      </c>
      <c r="K51" s="20" t="s">
        <v>70</v>
      </c>
      <c r="L51" s="21" t="s">
        <v>71</v>
      </c>
      <c r="M51" s="21" t="s">
        <v>72</v>
      </c>
      <c r="N51" s="21" t="s">
        <v>73</v>
      </c>
      <c r="O51" s="21" t="s">
        <v>74</v>
      </c>
      <c r="P51" s="21" t="s">
        <v>75</v>
      </c>
      <c r="Q51" s="21" t="s">
        <v>76</v>
      </c>
      <c r="R51" s="21" t="s">
        <v>77</v>
      </c>
      <c r="S51" s="21" t="s">
        <v>78</v>
      </c>
      <c r="T51" s="21" t="s">
        <v>79</v>
      </c>
      <c r="U51" s="21" t="s">
        <v>80</v>
      </c>
      <c r="V51" s="21" t="s">
        <v>81</v>
      </c>
      <c r="W51" s="21" t="s">
        <v>82</v>
      </c>
      <c r="X51" s="21" t="s">
        <v>83</v>
      </c>
      <c r="Y51" s="22" t="s">
        <v>84</v>
      </c>
    </row>
    <row r="52" spans="1:25" ht="38.25" x14ac:dyDescent="0.25">
      <c r="A52" s="72" t="s">
        <v>85</v>
      </c>
      <c r="B52" s="9">
        <v>1</v>
      </c>
      <c r="C52" s="42" t="s">
        <v>129</v>
      </c>
      <c r="D52" s="42" t="s">
        <v>130</v>
      </c>
      <c r="E52" s="42" t="s">
        <v>85</v>
      </c>
      <c r="F52" s="42" t="s">
        <v>85</v>
      </c>
      <c r="G52" s="42" t="s">
        <v>85</v>
      </c>
      <c r="H52" s="43" t="s">
        <v>88</v>
      </c>
      <c r="I52" s="44">
        <v>6</v>
      </c>
      <c r="J52" s="75"/>
      <c r="K52" s="9">
        <v>1</v>
      </c>
      <c r="L52" s="45"/>
      <c r="M52" s="46"/>
      <c r="N52" s="47">
        <f>IF(M52&gt;0,ROUND(L52/M52,4),0)</f>
        <v>0</v>
      </c>
      <c r="O52" s="48"/>
      <c r="P52" s="49"/>
      <c r="Q52" s="47">
        <f>ROUND(ROUND(N52,4)*(1-O52),4)</f>
        <v>0</v>
      </c>
      <c r="R52" s="47">
        <f>ROUND(ROUND(Q52,4)*(1+P52),4)</f>
        <v>0</v>
      </c>
      <c r="S52" s="47">
        <f>ROUND($I52*Q52,4)</f>
        <v>0</v>
      </c>
      <c r="T52" s="47">
        <f>ROUND($I52*R52,4)</f>
        <v>0</v>
      </c>
      <c r="U52" s="50"/>
      <c r="V52" s="50"/>
      <c r="W52" s="50"/>
      <c r="X52" s="50"/>
      <c r="Y52" s="51"/>
    </row>
    <row r="53" spans="1:25" ht="38.25" x14ac:dyDescent="0.25">
      <c r="A53" s="73" t="s">
        <v>85</v>
      </c>
      <c r="B53" s="11">
        <v>2</v>
      </c>
      <c r="C53" s="52" t="s">
        <v>131</v>
      </c>
      <c r="D53" s="52" t="s">
        <v>130</v>
      </c>
      <c r="E53" s="52" t="s">
        <v>85</v>
      </c>
      <c r="F53" s="52" t="s">
        <v>85</v>
      </c>
      <c r="G53" s="52" t="s">
        <v>85</v>
      </c>
      <c r="H53" s="53" t="s">
        <v>88</v>
      </c>
      <c r="I53" s="54">
        <v>4</v>
      </c>
      <c r="J53" s="76"/>
      <c r="K53" s="11">
        <v>1</v>
      </c>
      <c r="L53" s="55"/>
      <c r="M53" s="56"/>
      <c r="N53" s="57">
        <f>IF(M53&gt;0,ROUND(L53/M53,4),0)</f>
        <v>0</v>
      </c>
      <c r="O53" s="58"/>
      <c r="P53" s="59"/>
      <c r="Q53" s="57">
        <f>ROUND(ROUND(N53,4)*(1-O53),4)</f>
        <v>0</v>
      </c>
      <c r="R53" s="57">
        <f>ROUND(ROUND(Q53,4)*(1+P53),4)</f>
        <v>0</v>
      </c>
      <c r="S53" s="57">
        <f>ROUND($I53*Q53,4)</f>
        <v>0</v>
      </c>
      <c r="T53" s="57">
        <f>ROUND($I53*R53,4)</f>
        <v>0</v>
      </c>
      <c r="U53" s="60"/>
      <c r="V53" s="60"/>
      <c r="W53" s="60"/>
      <c r="X53" s="60"/>
      <c r="Y53" s="61"/>
    </row>
    <row r="54" spans="1:25" ht="38.25" x14ac:dyDescent="0.25">
      <c r="A54" s="73" t="s">
        <v>85</v>
      </c>
      <c r="B54" s="11">
        <v>3</v>
      </c>
      <c r="C54" s="52" t="s">
        <v>132</v>
      </c>
      <c r="D54" s="52" t="s">
        <v>133</v>
      </c>
      <c r="E54" s="52" t="s">
        <v>85</v>
      </c>
      <c r="F54" s="52" t="s">
        <v>85</v>
      </c>
      <c r="G54" s="52" t="s">
        <v>85</v>
      </c>
      <c r="H54" s="53" t="s">
        <v>88</v>
      </c>
      <c r="I54" s="54">
        <v>1</v>
      </c>
      <c r="J54" s="76"/>
      <c r="K54" s="11">
        <v>1</v>
      </c>
      <c r="L54" s="55"/>
      <c r="M54" s="56"/>
      <c r="N54" s="57">
        <f>IF(M54&gt;0,ROUND(L54/M54,4),0)</f>
        <v>0</v>
      </c>
      <c r="O54" s="58"/>
      <c r="P54" s="59"/>
      <c r="Q54" s="57">
        <f>ROUND(ROUND(N54,4)*(1-O54),4)</f>
        <v>0</v>
      </c>
      <c r="R54" s="57">
        <f>ROUND(ROUND(Q54,4)*(1+P54),4)</f>
        <v>0</v>
      </c>
      <c r="S54" s="57">
        <f>ROUND($I54*Q54,4)</f>
        <v>0</v>
      </c>
      <c r="T54" s="57">
        <f>ROUND($I54*R54,4)</f>
        <v>0</v>
      </c>
      <c r="U54" s="60"/>
      <c r="V54" s="60"/>
      <c r="W54" s="60"/>
      <c r="X54" s="60"/>
      <c r="Y54" s="61"/>
    </row>
    <row r="55" spans="1:25" ht="39" thickBot="1" x14ac:dyDescent="0.3">
      <c r="A55" s="74" t="s">
        <v>85</v>
      </c>
      <c r="B55" s="13">
        <v>4</v>
      </c>
      <c r="C55" s="62" t="s">
        <v>134</v>
      </c>
      <c r="D55" s="62" t="s">
        <v>133</v>
      </c>
      <c r="E55" s="62" t="s">
        <v>85</v>
      </c>
      <c r="F55" s="62" t="s">
        <v>85</v>
      </c>
      <c r="G55" s="62" t="s">
        <v>85</v>
      </c>
      <c r="H55" s="63" t="s">
        <v>88</v>
      </c>
      <c r="I55" s="64">
        <v>1</v>
      </c>
      <c r="J55" s="77"/>
      <c r="K55" s="13">
        <v>1</v>
      </c>
      <c r="L55" s="65"/>
      <c r="M55" s="66"/>
      <c r="N55" s="67">
        <f>IF(M55&gt;0,ROUND(L55/M55,4),0)</f>
        <v>0</v>
      </c>
      <c r="O55" s="68"/>
      <c r="P55" s="69"/>
      <c r="Q55" s="67">
        <f>ROUND(ROUND(N55,4)*(1-O55),4)</f>
        <v>0</v>
      </c>
      <c r="R55" s="67">
        <f>ROUND(ROUND(Q55,4)*(1+P55),4)</f>
        <v>0</v>
      </c>
      <c r="S55" s="67">
        <f>ROUND($I55*Q55,4)</f>
        <v>0</v>
      </c>
      <c r="T55" s="67">
        <f>ROUND($I55*R55,4)</f>
        <v>0</v>
      </c>
      <c r="U55" s="70"/>
      <c r="V55" s="70"/>
      <c r="W55" s="70"/>
      <c r="X55" s="70"/>
      <c r="Y55" s="71"/>
    </row>
    <row r="56" spans="1:25" ht="13.5" thickBot="1" x14ac:dyDescent="0.3">
      <c r="R56" s="39" t="s">
        <v>89</v>
      </c>
      <c r="S56" s="40">
        <f>SUM(S52:S55)</f>
        <v>0</v>
      </c>
      <c r="T56" s="41">
        <f>SUM(T52:T55)</f>
        <v>0</v>
      </c>
    </row>
    <row r="58" spans="1:25" ht="13.5" thickBot="1" x14ac:dyDescent="0.3"/>
    <row r="59" spans="1:25" ht="13.5" thickBot="1" x14ac:dyDescent="0.3">
      <c r="A59" s="33" t="s">
        <v>55</v>
      </c>
      <c r="B59" s="36" t="s">
        <v>135</v>
      </c>
      <c r="C59" s="19" t="s">
        <v>136</v>
      </c>
      <c r="D59" s="19"/>
      <c r="E59" s="19"/>
      <c r="F59" s="19"/>
      <c r="G59" s="19"/>
      <c r="H59" s="19" t="s">
        <v>58</v>
      </c>
      <c r="I59" s="19"/>
      <c r="J59" s="8"/>
      <c r="K59" s="7"/>
      <c r="L59" s="19" t="s">
        <v>137</v>
      </c>
      <c r="M59" s="19"/>
      <c r="N59" s="19"/>
      <c r="O59" s="19"/>
      <c r="P59" s="19"/>
      <c r="Q59" s="19"/>
      <c r="R59" s="19"/>
      <c r="S59" s="19"/>
      <c r="T59" s="19"/>
      <c r="U59" s="19"/>
      <c r="V59" s="19"/>
      <c r="W59" s="19"/>
      <c r="X59" s="19"/>
      <c r="Y59" s="8"/>
    </row>
    <row r="60" spans="1:25" ht="51.75" thickBot="1" x14ac:dyDescent="0.3">
      <c r="A60" s="34" t="s">
        <v>60</v>
      </c>
      <c r="B60" s="20" t="s">
        <v>61</v>
      </c>
      <c r="C60" s="21" t="s">
        <v>62</v>
      </c>
      <c r="D60" s="21" t="s">
        <v>63</v>
      </c>
      <c r="E60" s="21" t="s">
        <v>64</v>
      </c>
      <c r="F60" s="21" t="s">
        <v>65</v>
      </c>
      <c r="G60" s="21" t="s">
        <v>66</v>
      </c>
      <c r="H60" s="21" t="s">
        <v>67</v>
      </c>
      <c r="I60" s="21" t="s">
        <v>68</v>
      </c>
      <c r="J60" s="22" t="s">
        <v>69</v>
      </c>
      <c r="K60" s="20" t="s">
        <v>70</v>
      </c>
      <c r="L60" s="21" t="s">
        <v>71</v>
      </c>
      <c r="M60" s="21" t="s">
        <v>72</v>
      </c>
      <c r="N60" s="21" t="s">
        <v>73</v>
      </c>
      <c r="O60" s="21" t="s">
        <v>74</v>
      </c>
      <c r="P60" s="21" t="s">
        <v>75</v>
      </c>
      <c r="Q60" s="21" t="s">
        <v>76</v>
      </c>
      <c r="R60" s="21" t="s">
        <v>77</v>
      </c>
      <c r="S60" s="21" t="s">
        <v>78</v>
      </c>
      <c r="T60" s="21" t="s">
        <v>79</v>
      </c>
      <c r="U60" s="21" t="s">
        <v>80</v>
      </c>
      <c r="V60" s="21" t="s">
        <v>81</v>
      </c>
      <c r="W60" s="21" t="s">
        <v>82</v>
      </c>
      <c r="X60" s="21" t="s">
        <v>83</v>
      </c>
      <c r="Y60" s="22" t="s">
        <v>84</v>
      </c>
    </row>
    <row r="61" spans="1:25" ht="63.75" x14ac:dyDescent="0.25">
      <c r="A61" s="72" t="s">
        <v>85</v>
      </c>
      <c r="B61" s="9">
        <v>1</v>
      </c>
      <c r="C61" s="42" t="s">
        <v>138</v>
      </c>
      <c r="D61" s="42" t="s">
        <v>139</v>
      </c>
      <c r="E61" s="42" t="s">
        <v>85</v>
      </c>
      <c r="F61" s="42" t="s">
        <v>85</v>
      </c>
      <c r="G61" s="42" t="s">
        <v>85</v>
      </c>
      <c r="H61" s="43" t="s">
        <v>88</v>
      </c>
      <c r="I61" s="44">
        <v>60</v>
      </c>
      <c r="J61" s="75"/>
      <c r="K61" s="9">
        <v>1</v>
      </c>
      <c r="L61" s="45"/>
      <c r="M61" s="46"/>
      <c r="N61" s="47">
        <f>IF(M61&gt;0,ROUND(L61/M61,4),0)</f>
        <v>0</v>
      </c>
      <c r="O61" s="48"/>
      <c r="P61" s="49"/>
      <c r="Q61" s="47">
        <f>ROUND(ROUND(N61,4)*(1-O61),4)</f>
        <v>0</v>
      </c>
      <c r="R61" s="47">
        <f>ROUND(ROUND(Q61,4)*(1+P61),4)</f>
        <v>0</v>
      </c>
      <c r="S61" s="47">
        <f>ROUND($I61*Q61,4)</f>
        <v>0</v>
      </c>
      <c r="T61" s="47">
        <f>ROUND($I61*R61,4)</f>
        <v>0</v>
      </c>
      <c r="U61" s="50"/>
      <c r="V61" s="50"/>
      <c r="W61" s="50"/>
      <c r="X61" s="50"/>
      <c r="Y61" s="51"/>
    </row>
    <row r="62" spans="1:25" ht="64.5" thickBot="1" x14ac:dyDescent="0.3">
      <c r="A62" s="74" t="s">
        <v>85</v>
      </c>
      <c r="B62" s="13">
        <v>2</v>
      </c>
      <c r="C62" s="62" t="s">
        <v>140</v>
      </c>
      <c r="D62" s="62" t="s">
        <v>139</v>
      </c>
      <c r="E62" s="62" t="s">
        <v>85</v>
      </c>
      <c r="F62" s="62" t="s">
        <v>85</v>
      </c>
      <c r="G62" s="62" t="s">
        <v>85</v>
      </c>
      <c r="H62" s="63" t="s">
        <v>88</v>
      </c>
      <c r="I62" s="64">
        <v>75</v>
      </c>
      <c r="J62" s="77"/>
      <c r="K62" s="13">
        <v>1</v>
      </c>
      <c r="L62" s="65"/>
      <c r="M62" s="66"/>
      <c r="N62" s="67">
        <f>IF(M62&gt;0,ROUND(L62/M62,4),0)</f>
        <v>0</v>
      </c>
      <c r="O62" s="68"/>
      <c r="P62" s="69"/>
      <c r="Q62" s="67">
        <f>ROUND(ROUND(N62,4)*(1-O62),4)</f>
        <v>0</v>
      </c>
      <c r="R62" s="67">
        <f>ROUND(ROUND(Q62,4)*(1+P62),4)</f>
        <v>0</v>
      </c>
      <c r="S62" s="67">
        <f>ROUND($I62*Q62,4)</f>
        <v>0</v>
      </c>
      <c r="T62" s="67">
        <f>ROUND($I62*R62,4)</f>
        <v>0</v>
      </c>
      <c r="U62" s="70"/>
      <c r="V62" s="70"/>
      <c r="W62" s="70"/>
      <c r="X62" s="70"/>
      <c r="Y62" s="71"/>
    </row>
    <row r="63" spans="1:25" ht="13.5" thickBot="1" x14ac:dyDescent="0.3">
      <c r="R63" s="39" t="s">
        <v>89</v>
      </c>
      <c r="S63" s="40">
        <f>SUM(S61:S62)</f>
        <v>0</v>
      </c>
      <c r="T63" s="41">
        <f>SUM(T61:T62)</f>
        <v>0</v>
      </c>
    </row>
    <row r="65" spans="1:25" ht="13.5" thickBot="1" x14ac:dyDescent="0.3"/>
    <row r="66" spans="1:25" ht="13.5" thickBot="1" x14ac:dyDescent="0.3">
      <c r="A66" s="33" t="s">
        <v>55</v>
      </c>
      <c r="B66" s="36" t="s">
        <v>141</v>
      </c>
      <c r="C66" s="19" t="s">
        <v>142</v>
      </c>
      <c r="D66" s="19"/>
      <c r="E66" s="19"/>
      <c r="F66" s="19"/>
      <c r="G66" s="19"/>
      <c r="H66" s="19" t="s">
        <v>143</v>
      </c>
      <c r="I66" s="19"/>
      <c r="J66" s="8"/>
      <c r="K66" s="7"/>
      <c r="L66" s="19" t="s">
        <v>144</v>
      </c>
      <c r="M66" s="19"/>
      <c r="N66" s="19"/>
      <c r="O66" s="19"/>
      <c r="P66" s="19"/>
      <c r="Q66" s="19"/>
      <c r="R66" s="19"/>
      <c r="S66" s="19"/>
      <c r="T66" s="19"/>
      <c r="U66" s="19"/>
      <c r="V66" s="19"/>
      <c r="W66" s="19"/>
      <c r="X66" s="19"/>
      <c r="Y66" s="8"/>
    </row>
    <row r="67" spans="1:25" ht="51.75" thickBot="1" x14ac:dyDescent="0.3">
      <c r="A67" s="34" t="s">
        <v>60</v>
      </c>
      <c r="B67" s="20" t="s">
        <v>61</v>
      </c>
      <c r="C67" s="21" t="s">
        <v>62</v>
      </c>
      <c r="D67" s="21" t="s">
        <v>63</v>
      </c>
      <c r="E67" s="21" t="s">
        <v>64</v>
      </c>
      <c r="F67" s="21" t="s">
        <v>65</v>
      </c>
      <c r="G67" s="21" t="s">
        <v>66</v>
      </c>
      <c r="H67" s="21" t="s">
        <v>67</v>
      </c>
      <c r="I67" s="21" t="s">
        <v>68</v>
      </c>
      <c r="J67" s="22" t="s">
        <v>69</v>
      </c>
      <c r="K67" s="20" t="s">
        <v>70</v>
      </c>
      <c r="L67" s="21" t="s">
        <v>71</v>
      </c>
      <c r="M67" s="21" t="s">
        <v>72</v>
      </c>
      <c r="N67" s="21" t="s">
        <v>73</v>
      </c>
      <c r="O67" s="21" t="s">
        <v>74</v>
      </c>
      <c r="P67" s="21" t="s">
        <v>75</v>
      </c>
      <c r="Q67" s="21" t="s">
        <v>76</v>
      </c>
      <c r="R67" s="21" t="s">
        <v>77</v>
      </c>
      <c r="S67" s="21" t="s">
        <v>78</v>
      </c>
      <c r="T67" s="21" t="s">
        <v>79</v>
      </c>
      <c r="U67" s="21" t="s">
        <v>80</v>
      </c>
      <c r="V67" s="21" t="s">
        <v>81</v>
      </c>
      <c r="W67" s="21" t="s">
        <v>82</v>
      </c>
      <c r="X67" s="21" t="s">
        <v>83</v>
      </c>
      <c r="Y67" s="22" t="s">
        <v>84</v>
      </c>
    </row>
    <row r="68" spans="1:25" ht="51" x14ac:dyDescent="0.25">
      <c r="A68" s="72" t="s">
        <v>85</v>
      </c>
      <c r="B68" s="9">
        <v>1</v>
      </c>
      <c r="C68" s="42" t="s">
        <v>145</v>
      </c>
      <c r="D68" s="42" t="s">
        <v>146</v>
      </c>
      <c r="E68" s="42" t="s">
        <v>85</v>
      </c>
      <c r="F68" s="42" t="s">
        <v>85</v>
      </c>
      <c r="G68" s="42" t="s">
        <v>85</v>
      </c>
      <c r="H68" s="43" t="s">
        <v>88</v>
      </c>
      <c r="I68" s="44">
        <v>67</v>
      </c>
      <c r="J68" s="75"/>
      <c r="K68" s="9">
        <v>1</v>
      </c>
      <c r="L68" s="45"/>
      <c r="M68" s="46"/>
      <c r="N68" s="47">
        <f>IF(M68&gt;0,ROUND(L68/M68,4),0)</f>
        <v>0</v>
      </c>
      <c r="O68" s="48"/>
      <c r="P68" s="49"/>
      <c r="Q68" s="47">
        <f>ROUND(ROUND(N68,4)*(1-O68),4)</f>
        <v>0</v>
      </c>
      <c r="R68" s="47">
        <f>ROUND(ROUND(Q68,4)*(1+P68),4)</f>
        <v>0</v>
      </c>
      <c r="S68" s="47">
        <f>ROUND($I68*Q68,4)</f>
        <v>0</v>
      </c>
      <c r="T68" s="47">
        <f>ROUND($I68*R68,4)</f>
        <v>0</v>
      </c>
      <c r="U68" s="50"/>
      <c r="V68" s="50"/>
      <c r="W68" s="50"/>
      <c r="X68" s="50"/>
      <c r="Y68" s="51"/>
    </row>
    <row r="69" spans="1:25" ht="51.75" thickBot="1" x14ac:dyDescent="0.3">
      <c r="A69" s="74" t="s">
        <v>85</v>
      </c>
      <c r="B69" s="13">
        <v>2</v>
      </c>
      <c r="C69" s="62" t="s">
        <v>147</v>
      </c>
      <c r="D69" s="62" t="s">
        <v>148</v>
      </c>
      <c r="E69" s="62" t="s">
        <v>85</v>
      </c>
      <c r="F69" s="62" t="s">
        <v>85</v>
      </c>
      <c r="G69" s="62" t="s">
        <v>85</v>
      </c>
      <c r="H69" s="63" t="s">
        <v>88</v>
      </c>
      <c r="I69" s="64">
        <v>40</v>
      </c>
      <c r="J69" s="77"/>
      <c r="K69" s="13">
        <v>1</v>
      </c>
      <c r="L69" s="65"/>
      <c r="M69" s="66"/>
      <c r="N69" s="67">
        <f>IF(M69&gt;0,ROUND(L69/M69,4),0)</f>
        <v>0</v>
      </c>
      <c r="O69" s="68"/>
      <c r="P69" s="69"/>
      <c r="Q69" s="67">
        <f>ROUND(ROUND(N69,4)*(1-O69),4)</f>
        <v>0</v>
      </c>
      <c r="R69" s="67">
        <f>ROUND(ROUND(Q69,4)*(1+P69),4)</f>
        <v>0</v>
      </c>
      <c r="S69" s="67">
        <f>ROUND($I69*Q69,4)</f>
        <v>0</v>
      </c>
      <c r="T69" s="67">
        <f>ROUND($I69*R69,4)</f>
        <v>0</v>
      </c>
      <c r="U69" s="70"/>
      <c r="V69" s="70"/>
      <c r="W69" s="70"/>
      <c r="X69" s="70"/>
      <c r="Y69" s="71"/>
    </row>
    <row r="70" spans="1:25" ht="13.5" thickBot="1" x14ac:dyDescent="0.3">
      <c r="R70" s="39" t="s">
        <v>89</v>
      </c>
      <c r="S70" s="40">
        <f>SUM(S68:S69)</f>
        <v>0</v>
      </c>
      <c r="T70" s="41">
        <f>SUM(T68:T69)</f>
        <v>0</v>
      </c>
    </row>
  </sheetData>
  <sheetProtection algorithmName="SHA-512" hashValue="rarJ6eoELDlNaFzResvj3KCpy7aF5OEsYfD3rJmWC106TgFVxMAxTfSDHrP91DyfXZRTgD0SZW/g9Kn2bxSdjA==" saltValue="b+JpbnxVhu3HjrUm5XhkLw==" spinCount="100000" sheet="1" objects="1" scenarios="1"/>
  <pageMargins left="0.78740157021416557" right="0.78740157021416557" top="0.78740157021416557" bottom="0.78740157021416557" header="0.59055116441514754" footer="0.59055116441514754"/>
  <pageSetup paperSize="9" scale="29" fitToHeight="0" pageOrder="overThenDown" orientation="landscape" r:id="rId1"/>
  <headerFooter>
    <oddHeader>&amp;ROBR-8A</oddHeader>
    <oddFooter>&amp;LJN št. 16-09/23&amp;RStran &amp;P od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28"/>
  <sheetViews>
    <sheetView topLeftCell="B1" workbookViewId="0"/>
  </sheetViews>
  <sheetFormatPr defaultRowHeight="12.75" x14ac:dyDescent="0.25"/>
  <cols>
    <col min="1" max="1" width="15.7109375" style="1" hidden="1" customWidth="1"/>
    <col min="2" max="2" width="7.28515625" style="1" customWidth="1"/>
    <col min="3" max="3" width="30.85546875" style="1" customWidth="1"/>
    <col min="4" max="4" width="63.5703125" style="1" customWidth="1"/>
    <col min="5" max="5" width="34" style="1" customWidth="1"/>
    <col min="6" max="6" width="32.28515625" style="1" customWidth="1"/>
    <col min="7" max="7" width="9.140625" style="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8" t="s">
        <v>52</v>
      </c>
    </row>
    <row r="5" spans="1:25" ht="18" x14ac:dyDescent="0.25">
      <c r="B5" s="79" t="s">
        <v>149</v>
      </c>
      <c r="C5" s="2" t="s">
        <v>150</v>
      </c>
    </row>
    <row r="7" spans="1:25" x14ac:dyDescent="0.25">
      <c r="C7" s="80" t="str">
        <f>IF('2. Podatki o ponudniku'!C5&lt;&gt;"","Naziv ponudnika: " &amp; '2. Podatki o ponudniku'!C5,"")</f>
        <v/>
      </c>
    </row>
    <row r="8" spans="1:25" x14ac:dyDescent="0.25">
      <c r="C8" s="80" t="str">
        <f>IF('2. Podatki o ponudniku'!C7&lt;&gt;"","Identifikacijska številka za DDV: " &amp; '2. Podatki o ponudniku'!C7,"")</f>
        <v/>
      </c>
    </row>
    <row r="10" spans="1:25" ht="13.5" thickBot="1" x14ac:dyDescent="0.3"/>
    <row r="11" spans="1:25" ht="13.5" thickBot="1" x14ac:dyDescent="0.3">
      <c r="A11" s="33" t="s">
        <v>55</v>
      </c>
      <c r="B11" s="36" t="s">
        <v>56</v>
      </c>
      <c r="C11" s="19" t="s">
        <v>151</v>
      </c>
      <c r="D11" s="19"/>
      <c r="E11" s="19"/>
      <c r="F11" s="19"/>
      <c r="G11" s="19"/>
      <c r="H11" s="19" t="s">
        <v>143</v>
      </c>
      <c r="I11" s="19"/>
      <c r="J11" s="8"/>
      <c r="K11" s="7"/>
      <c r="L11" s="19" t="s">
        <v>152</v>
      </c>
      <c r="M11" s="19"/>
      <c r="N11" s="19"/>
      <c r="O11" s="19"/>
      <c r="P11" s="19"/>
      <c r="Q11" s="19"/>
      <c r="R11" s="19"/>
      <c r="S11" s="19"/>
      <c r="T11" s="19"/>
      <c r="U11" s="19"/>
      <c r="V11" s="19"/>
      <c r="W11" s="19"/>
      <c r="X11" s="19"/>
      <c r="Y11" s="8"/>
    </row>
    <row r="12" spans="1:25" ht="51.75" thickBot="1" x14ac:dyDescent="0.3">
      <c r="A12" s="34" t="s">
        <v>60</v>
      </c>
      <c r="B12" s="20" t="s">
        <v>61</v>
      </c>
      <c r="C12" s="21" t="s">
        <v>62</v>
      </c>
      <c r="D12" s="21" t="s">
        <v>63</v>
      </c>
      <c r="E12" s="21" t="s">
        <v>64</v>
      </c>
      <c r="F12" s="21" t="s">
        <v>65</v>
      </c>
      <c r="G12" s="21" t="s">
        <v>66</v>
      </c>
      <c r="H12" s="21" t="s">
        <v>67</v>
      </c>
      <c r="I12" s="21" t="s">
        <v>68</v>
      </c>
      <c r="J12" s="22" t="s">
        <v>69</v>
      </c>
      <c r="K12" s="20" t="s">
        <v>70</v>
      </c>
      <c r="L12" s="21" t="s">
        <v>71</v>
      </c>
      <c r="M12" s="21" t="s">
        <v>72</v>
      </c>
      <c r="N12" s="21" t="s">
        <v>73</v>
      </c>
      <c r="O12" s="21" t="s">
        <v>74</v>
      </c>
      <c r="P12" s="21" t="s">
        <v>75</v>
      </c>
      <c r="Q12" s="21" t="s">
        <v>76</v>
      </c>
      <c r="R12" s="21" t="s">
        <v>77</v>
      </c>
      <c r="S12" s="21" t="s">
        <v>78</v>
      </c>
      <c r="T12" s="21" t="s">
        <v>79</v>
      </c>
      <c r="U12" s="21" t="s">
        <v>80</v>
      </c>
      <c r="V12" s="21" t="s">
        <v>81</v>
      </c>
      <c r="W12" s="21" t="s">
        <v>82</v>
      </c>
      <c r="X12" s="21" t="s">
        <v>83</v>
      </c>
      <c r="Y12" s="22" t="s">
        <v>84</v>
      </c>
    </row>
    <row r="13" spans="1:25" ht="127.5" x14ac:dyDescent="0.25">
      <c r="A13" s="72" t="s">
        <v>85</v>
      </c>
      <c r="B13" s="9">
        <v>1</v>
      </c>
      <c r="C13" s="42" t="s">
        <v>153</v>
      </c>
      <c r="D13" s="42" t="s">
        <v>154</v>
      </c>
      <c r="E13" s="42" t="s">
        <v>85</v>
      </c>
      <c r="F13" s="42" t="s">
        <v>85</v>
      </c>
      <c r="G13" s="42" t="s">
        <v>85</v>
      </c>
      <c r="H13" s="43" t="s">
        <v>88</v>
      </c>
      <c r="I13" s="44">
        <v>68</v>
      </c>
      <c r="J13" s="75"/>
      <c r="K13" s="9">
        <v>1</v>
      </c>
      <c r="L13" s="45"/>
      <c r="M13" s="46"/>
      <c r="N13" s="47">
        <f>IF(M13&gt;0,ROUND(L13/M13,4),0)</f>
        <v>0</v>
      </c>
      <c r="O13" s="48"/>
      <c r="P13" s="49"/>
      <c r="Q13" s="47">
        <f>ROUND(ROUND(N13,4)*(1-O13),4)</f>
        <v>0</v>
      </c>
      <c r="R13" s="47">
        <f>ROUND(ROUND(Q13,4)*(1+P13),4)</f>
        <v>0</v>
      </c>
      <c r="S13" s="47">
        <f>ROUND($I13*Q13,4)</f>
        <v>0</v>
      </c>
      <c r="T13" s="47">
        <f>ROUND($I13*R13,4)</f>
        <v>0</v>
      </c>
      <c r="U13" s="50"/>
      <c r="V13" s="50"/>
      <c r="W13" s="50"/>
      <c r="X13" s="50"/>
      <c r="Y13" s="51"/>
    </row>
    <row r="14" spans="1:25" ht="77.25" thickBot="1" x14ac:dyDescent="0.3">
      <c r="A14" s="74" t="s">
        <v>85</v>
      </c>
      <c r="B14" s="13">
        <v>2</v>
      </c>
      <c r="C14" s="62" t="s">
        <v>155</v>
      </c>
      <c r="D14" s="62" t="s">
        <v>156</v>
      </c>
      <c r="E14" s="62" t="s">
        <v>85</v>
      </c>
      <c r="F14" s="62" t="s">
        <v>85</v>
      </c>
      <c r="G14" s="62" t="s">
        <v>85</v>
      </c>
      <c r="H14" s="63" t="s">
        <v>88</v>
      </c>
      <c r="I14" s="64">
        <v>2</v>
      </c>
      <c r="J14" s="77"/>
      <c r="K14" s="13">
        <v>1</v>
      </c>
      <c r="L14" s="65"/>
      <c r="M14" s="66"/>
      <c r="N14" s="67">
        <f>IF(M14&gt;0,ROUND(L14/M14,4),0)</f>
        <v>0</v>
      </c>
      <c r="O14" s="68"/>
      <c r="P14" s="69"/>
      <c r="Q14" s="67">
        <f>ROUND(ROUND(N14,4)*(1-O14),4)</f>
        <v>0</v>
      </c>
      <c r="R14" s="67">
        <f>ROUND(ROUND(Q14,4)*(1+P14),4)</f>
        <v>0</v>
      </c>
      <c r="S14" s="67">
        <f>ROUND($I14*Q14,4)</f>
        <v>0</v>
      </c>
      <c r="T14" s="67">
        <f>ROUND($I14*R14,4)</f>
        <v>0</v>
      </c>
      <c r="U14" s="70"/>
      <c r="V14" s="70"/>
      <c r="W14" s="70"/>
      <c r="X14" s="70"/>
      <c r="Y14" s="71"/>
    </row>
    <row r="15" spans="1:25" ht="13.5" thickBot="1" x14ac:dyDescent="0.3">
      <c r="R15" s="39" t="s">
        <v>89</v>
      </c>
      <c r="S15" s="40">
        <f>SUM(S13:S14)</f>
        <v>0</v>
      </c>
      <c r="T15" s="41">
        <f>SUM(T13:T14)</f>
        <v>0</v>
      </c>
    </row>
    <row r="17" spans="1:25" ht="13.5" thickBot="1" x14ac:dyDescent="0.3"/>
    <row r="18" spans="1:25" ht="13.5" thickBot="1" x14ac:dyDescent="0.3">
      <c r="A18" s="33" t="s">
        <v>55</v>
      </c>
      <c r="B18" s="36" t="s">
        <v>90</v>
      </c>
      <c r="C18" s="19" t="s">
        <v>157</v>
      </c>
      <c r="D18" s="19"/>
      <c r="E18" s="19"/>
      <c r="F18" s="19"/>
      <c r="G18" s="19"/>
      <c r="H18" s="19" t="s">
        <v>58</v>
      </c>
      <c r="I18" s="19"/>
      <c r="J18" s="8"/>
      <c r="K18" s="7"/>
      <c r="L18" s="19" t="s">
        <v>158</v>
      </c>
      <c r="M18" s="19"/>
      <c r="N18" s="19"/>
      <c r="O18" s="19"/>
      <c r="P18" s="19"/>
      <c r="Q18" s="19"/>
      <c r="R18" s="19"/>
      <c r="S18" s="19"/>
      <c r="T18" s="19"/>
      <c r="U18" s="19"/>
      <c r="V18" s="19"/>
      <c r="W18" s="19"/>
      <c r="X18" s="19"/>
      <c r="Y18" s="8"/>
    </row>
    <row r="19" spans="1:25" ht="51.75" thickBot="1" x14ac:dyDescent="0.3">
      <c r="A19" s="34" t="s">
        <v>60</v>
      </c>
      <c r="B19" s="20" t="s">
        <v>61</v>
      </c>
      <c r="C19" s="21" t="s">
        <v>62</v>
      </c>
      <c r="D19" s="21" t="s">
        <v>63</v>
      </c>
      <c r="E19" s="21" t="s">
        <v>64</v>
      </c>
      <c r="F19" s="21" t="s">
        <v>65</v>
      </c>
      <c r="G19" s="21" t="s">
        <v>66</v>
      </c>
      <c r="H19" s="21" t="s">
        <v>67</v>
      </c>
      <c r="I19" s="21" t="s">
        <v>68</v>
      </c>
      <c r="J19" s="22" t="s">
        <v>69</v>
      </c>
      <c r="K19" s="20" t="s">
        <v>70</v>
      </c>
      <c r="L19" s="21" t="s">
        <v>71</v>
      </c>
      <c r="M19" s="21" t="s">
        <v>72</v>
      </c>
      <c r="N19" s="21" t="s">
        <v>73</v>
      </c>
      <c r="O19" s="21" t="s">
        <v>74</v>
      </c>
      <c r="P19" s="21" t="s">
        <v>75</v>
      </c>
      <c r="Q19" s="21" t="s">
        <v>76</v>
      </c>
      <c r="R19" s="21" t="s">
        <v>77</v>
      </c>
      <c r="S19" s="21" t="s">
        <v>78</v>
      </c>
      <c r="T19" s="21" t="s">
        <v>79</v>
      </c>
      <c r="U19" s="21" t="s">
        <v>80</v>
      </c>
      <c r="V19" s="21" t="s">
        <v>81</v>
      </c>
      <c r="W19" s="21" t="s">
        <v>82</v>
      </c>
      <c r="X19" s="21" t="s">
        <v>83</v>
      </c>
      <c r="Y19" s="22" t="s">
        <v>84</v>
      </c>
    </row>
    <row r="20" spans="1:25" ht="114.75" x14ac:dyDescent="0.25">
      <c r="A20" s="72" t="s">
        <v>85</v>
      </c>
      <c r="B20" s="9">
        <v>1</v>
      </c>
      <c r="C20" s="42" t="s">
        <v>159</v>
      </c>
      <c r="D20" s="42" t="s">
        <v>160</v>
      </c>
      <c r="E20" s="42" t="s">
        <v>161</v>
      </c>
      <c r="F20" s="42" t="s">
        <v>85</v>
      </c>
      <c r="G20" s="42" t="s">
        <v>85</v>
      </c>
      <c r="H20" s="43" t="s">
        <v>88</v>
      </c>
      <c r="I20" s="44">
        <v>2</v>
      </c>
      <c r="J20" s="75"/>
      <c r="K20" s="9">
        <v>1</v>
      </c>
      <c r="L20" s="45"/>
      <c r="M20" s="46"/>
      <c r="N20" s="47">
        <f>IF(M20&gt;0,ROUND(L20/M20,4),0)</f>
        <v>0</v>
      </c>
      <c r="O20" s="48"/>
      <c r="P20" s="49"/>
      <c r="Q20" s="47">
        <f>ROUND(ROUND(N20,4)*(1-O20),4)</f>
        <v>0</v>
      </c>
      <c r="R20" s="47">
        <f>ROUND(ROUND(Q20,4)*(1+P20),4)</f>
        <v>0</v>
      </c>
      <c r="S20" s="47">
        <f>ROUND($I20*Q20,4)</f>
        <v>0</v>
      </c>
      <c r="T20" s="47">
        <f>ROUND($I20*R20,4)</f>
        <v>0</v>
      </c>
      <c r="U20" s="50"/>
      <c r="V20" s="50"/>
      <c r="W20" s="50"/>
      <c r="X20" s="50"/>
      <c r="Y20" s="51"/>
    </row>
    <row r="21" spans="1:25" ht="166.5" thickBot="1" x14ac:dyDescent="0.3">
      <c r="A21" s="74" t="s">
        <v>85</v>
      </c>
      <c r="B21" s="13">
        <v>2</v>
      </c>
      <c r="C21" s="62" t="s">
        <v>159</v>
      </c>
      <c r="D21" s="62" t="s">
        <v>162</v>
      </c>
      <c r="E21" s="62" t="s">
        <v>163</v>
      </c>
      <c r="F21" s="62" t="s">
        <v>164</v>
      </c>
      <c r="G21" s="62" t="s">
        <v>85</v>
      </c>
      <c r="H21" s="63" t="s">
        <v>88</v>
      </c>
      <c r="I21" s="64">
        <v>12</v>
      </c>
      <c r="J21" s="77"/>
      <c r="K21" s="13">
        <v>1</v>
      </c>
      <c r="L21" s="65"/>
      <c r="M21" s="66"/>
      <c r="N21" s="67">
        <f>IF(M21&gt;0,ROUND(L21/M21,4),0)</f>
        <v>0</v>
      </c>
      <c r="O21" s="68"/>
      <c r="P21" s="69"/>
      <c r="Q21" s="67">
        <f>ROUND(ROUND(N21,4)*(1-O21),4)</f>
        <v>0</v>
      </c>
      <c r="R21" s="67">
        <f>ROUND(ROUND(Q21,4)*(1+P21),4)</f>
        <v>0</v>
      </c>
      <c r="S21" s="67">
        <f>ROUND($I21*Q21,4)</f>
        <v>0</v>
      </c>
      <c r="T21" s="67">
        <f>ROUND($I21*R21,4)</f>
        <v>0</v>
      </c>
      <c r="U21" s="70"/>
      <c r="V21" s="70"/>
      <c r="W21" s="70"/>
      <c r="X21" s="70"/>
      <c r="Y21" s="71"/>
    </row>
    <row r="22" spans="1:25" ht="13.5" thickBot="1" x14ac:dyDescent="0.3">
      <c r="R22" s="39" t="s">
        <v>89</v>
      </c>
      <c r="S22" s="40">
        <f>SUM(S20:S21)</f>
        <v>0</v>
      </c>
      <c r="T22" s="41">
        <f>SUM(T20:T21)</f>
        <v>0</v>
      </c>
    </row>
    <row r="24" spans="1:25" ht="13.5" thickBot="1" x14ac:dyDescent="0.3"/>
    <row r="25" spans="1:25" ht="13.5" thickBot="1" x14ac:dyDescent="0.3">
      <c r="A25" s="33" t="s">
        <v>55</v>
      </c>
      <c r="B25" s="36" t="s">
        <v>95</v>
      </c>
      <c r="C25" s="19" t="s">
        <v>165</v>
      </c>
      <c r="D25" s="19"/>
      <c r="E25" s="19"/>
      <c r="F25" s="19"/>
      <c r="G25" s="19"/>
      <c r="H25" s="19" t="s">
        <v>58</v>
      </c>
      <c r="I25" s="19"/>
      <c r="J25" s="8"/>
      <c r="K25" s="7"/>
      <c r="L25" s="19" t="s">
        <v>166</v>
      </c>
      <c r="M25" s="19"/>
      <c r="N25" s="19"/>
      <c r="O25" s="19"/>
      <c r="P25" s="19"/>
      <c r="Q25" s="19"/>
      <c r="R25" s="19"/>
      <c r="S25" s="19"/>
      <c r="T25" s="19"/>
      <c r="U25" s="19"/>
      <c r="V25" s="19"/>
      <c r="W25" s="19"/>
      <c r="X25" s="19"/>
      <c r="Y25" s="8"/>
    </row>
    <row r="26" spans="1:25" ht="51.75" thickBot="1" x14ac:dyDescent="0.3">
      <c r="A26" s="34" t="s">
        <v>60</v>
      </c>
      <c r="B26" s="20" t="s">
        <v>61</v>
      </c>
      <c r="C26" s="21" t="s">
        <v>62</v>
      </c>
      <c r="D26" s="21" t="s">
        <v>63</v>
      </c>
      <c r="E26" s="21" t="s">
        <v>64</v>
      </c>
      <c r="F26" s="21" t="s">
        <v>65</v>
      </c>
      <c r="G26" s="21" t="s">
        <v>66</v>
      </c>
      <c r="H26" s="21" t="s">
        <v>67</v>
      </c>
      <c r="I26" s="21" t="s">
        <v>68</v>
      </c>
      <c r="J26" s="22" t="s">
        <v>69</v>
      </c>
      <c r="K26" s="20" t="s">
        <v>70</v>
      </c>
      <c r="L26" s="21" t="s">
        <v>71</v>
      </c>
      <c r="M26" s="21" t="s">
        <v>72</v>
      </c>
      <c r="N26" s="21" t="s">
        <v>73</v>
      </c>
      <c r="O26" s="21" t="s">
        <v>74</v>
      </c>
      <c r="P26" s="21" t="s">
        <v>75</v>
      </c>
      <c r="Q26" s="21" t="s">
        <v>76</v>
      </c>
      <c r="R26" s="21" t="s">
        <v>77</v>
      </c>
      <c r="S26" s="21" t="s">
        <v>78</v>
      </c>
      <c r="T26" s="21" t="s">
        <v>79</v>
      </c>
      <c r="U26" s="21" t="s">
        <v>80</v>
      </c>
      <c r="V26" s="21" t="s">
        <v>81</v>
      </c>
      <c r="W26" s="21" t="s">
        <v>82</v>
      </c>
      <c r="X26" s="21" t="s">
        <v>83</v>
      </c>
      <c r="Y26" s="22" t="s">
        <v>84</v>
      </c>
    </row>
    <row r="27" spans="1:25" ht="39" thickBot="1" x14ac:dyDescent="0.3">
      <c r="A27" s="35" t="s">
        <v>85</v>
      </c>
      <c r="B27" s="37">
        <v>1</v>
      </c>
      <c r="C27" s="23" t="s">
        <v>167</v>
      </c>
      <c r="D27" s="23" t="s">
        <v>168</v>
      </c>
      <c r="E27" s="23" t="s">
        <v>169</v>
      </c>
      <c r="F27" s="23" t="s">
        <v>85</v>
      </c>
      <c r="G27" s="23" t="s">
        <v>85</v>
      </c>
      <c r="H27" s="24" t="s">
        <v>88</v>
      </c>
      <c r="I27" s="25">
        <v>6</v>
      </c>
      <c r="J27" s="38"/>
      <c r="K27" s="37">
        <v>1</v>
      </c>
      <c r="L27" s="26"/>
      <c r="M27" s="27"/>
      <c r="N27" s="28">
        <f>IF(M27&gt;0,ROUND(L27/M27,4),0)</f>
        <v>0</v>
      </c>
      <c r="O27" s="29"/>
      <c r="P27" s="30"/>
      <c r="Q27" s="28">
        <f>ROUND(ROUND(N27,4)*(1-O27),4)</f>
        <v>0</v>
      </c>
      <c r="R27" s="28">
        <f>ROUND(ROUND(Q27,4)*(1+P27),4)</f>
        <v>0</v>
      </c>
      <c r="S27" s="28">
        <f>ROUND($I27*Q27,4)</f>
        <v>0</v>
      </c>
      <c r="T27" s="28">
        <f>ROUND($I27*R27,4)</f>
        <v>0</v>
      </c>
      <c r="U27" s="31"/>
      <c r="V27" s="31"/>
      <c r="W27" s="31"/>
      <c r="X27" s="31"/>
      <c r="Y27" s="32"/>
    </row>
    <row r="28" spans="1:25" ht="13.5" thickBot="1" x14ac:dyDescent="0.3">
      <c r="R28" s="39" t="s">
        <v>89</v>
      </c>
      <c r="S28" s="40">
        <f>SUM(S27:S27)</f>
        <v>0</v>
      </c>
      <c r="T28" s="41">
        <f>SUM(T27:T27)</f>
        <v>0</v>
      </c>
    </row>
  </sheetData>
  <sheetProtection algorithmName="SHA-512" hashValue="lmaSZsiDy+0TPeURdctlvC6dxqBQRh2V08+JjnKqQ+6SMIqV8tQPgGCZerXgoI4UPb9nzgLfPUyOmz8Ib2cKnQ==" saltValue="iR+DMw+X2ZAFALdkNVk+dg==" spinCount="100000" sheet="1" objects="1" scenarios="1"/>
  <pageMargins left="0.78740157021416557" right="0.78740157021416557" top="0.78740157021416557" bottom="0.78740157021416557" header="0.59055116441514754" footer="0.59055116441514754"/>
  <pageSetup paperSize="9" scale="29" fitToHeight="0" pageOrder="overThenDown" orientation="landscape" r:id="rId1"/>
  <headerFooter>
    <oddHeader>&amp;ROBR-8A</oddHeader>
    <oddFooter>&amp;LJN št. 16-09/23&amp;RStran &amp;P od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39"/>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4" width="58.42578125" style="1" customWidth="1"/>
    <col min="5" max="5" width="21.85546875" style="1" customWidth="1"/>
    <col min="6" max="7" width="10.710937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8" t="s">
        <v>52</v>
      </c>
    </row>
    <row r="5" spans="1:25" ht="18" x14ac:dyDescent="0.25">
      <c r="B5" s="79" t="s">
        <v>170</v>
      </c>
      <c r="C5" s="2" t="s">
        <v>171</v>
      </c>
    </row>
    <row r="7" spans="1:25" x14ac:dyDescent="0.25">
      <c r="C7" s="80" t="str">
        <f>IF('2. Podatki o ponudniku'!C5&lt;&gt;"","Naziv ponudnika: " &amp; '2. Podatki o ponudniku'!C5,"")</f>
        <v/>
      </c>
    </row>
    <row r="8" spans="1:25" x14ac:dyDescent="0.25">
      <c r="C8" s="80" t="str">
        <f>IF('2. Podatki o ponudniku'!C7&lt;&gt;"","Identifikacijska številka za DDV: " &amp; '2. Podatki o ponudniku'!C7,"")</f>
        <v/>
      </c>
    </row>
    <row r="10" spans="1:25" ht="13.5" thickBot="1" x14ac:dyDescent="0.3"/>
    <row r="11" spans="1:25" ht="13.5" thickBot="1" x14ac:dyDescent="0.3">
      <c r="A11" s="33" t="s">
        <v>55</v>
      </c>
      <c r="B11" s="36" t="s">
        <v>56</v>
      </c>
      <c r="C11" s="19" t="s">
        <v>172</v>
      </c>
      <c r="D11" s="19"/>
      <c r="E11" s="19"/>
      <c r="F11" s="19"/>
      <c r="G11" s="19"/>
      <c r="H11" s="19" t="s">
        <v>58</v>
      </c>
      <c r="I11" s="19"/>
      <c r="J11" s="8"/>
      <c r="K11" s="7"/>
      <c r="L11" s="19" t="s">
        <v>173</v>
      </c>
      <c r="M11" s="19"/>
      <c r="N11" s="19"/>
      <c r="O11" s="19"/>
      <c r="P11" s="19"/>
      <c r="Q11" s="19"/>
      <c r="R11" s="19"/>
      <c r="S11" s="19"/>
      <c r="T11" s="19"/>
      <c r="U11" s="19"/>
      <c r="V11" s="19"/>
      <c r="W11" s="19"/>
      <c r="X11" s="19"/>
      <c r="Y11" s="8"/>
    </row>
    <row r="12" spans="1:25" ht="51.75" thickBot="1" x14ac:dyDescent="0.3">
      <c r="A12" s="34" t="s">
        <v>60</v>
      </c>
      <c r="B12" s="20" t="s">
        <v>61</v>
      </c>
      <c r="C12" s="21" t="s">
        <v>62</v>
      </c>
      <c r="D12" s="21" t="s">
        <v>63</v>
      </c>
      <c r="E12" s="21" t="s">
        <v>64</v>
      </c>
      <c r="F12" s="21" t="s">
        <v>65</v>
      </c>
      <c r="G12" s="21" t="s">
        <v>66</v>
      </c>
      <c r="H12" s="21" t="s">
        <v>67</v>
      </c>
      <c r="I12" s="21" t="s">
        <v>68</v>
      </c>
      <c r="J12" s="22" t="s">
        <v>69</v>
      </c>
      <c r="K12" s="20" t="s">
        <v>70</v>
      </c>
      <c r="L12" s="21" t="s">
        <v>71</v>
      </c>
      <c r="M12" s="21" t="s">
        <v>72</v>
      </c>
      <c r="N12" s="21" t="s">
        <v>73</v>
      </c>
      <c r="O12" s="21" t="s">
        <v>74</v>
      </c>
      <c r="P12" s="21" t="s">
        <v>75</v>
      </c>
      <c r="Q12" s="21" t="s">
        <v>76</v>
      </c>
      <c r="R12" s="21" t="s">
        <v>77</v>
      </c>
      <c r="S12" s="21" t="s">
        <v>78</v>
      </c>
      <c r="T12" s="21" t="s">
        <v>79</v>
      </c>
      <c r="U12" s="21" t="s">
        <v>80</v>
      </c>
      <c r="V12" s="21" t="s">
        <v>81</v>
      </c>
      <c r="W12" s="21" t="s">
        <v>82</v>
      </c>
      <c r="X12" s="21" t="s">
        <v>83</v>
      </c>
      <c r="Y12" s="22" t="s">
        <v>84</v>
      </c>
    </row>
    <row r="13" spans="1:25" ht="25.5" x14ac:dyDescent="0.25">
      <c r="A13" s="72" t="s">
        <v>85</v>
      </c>
      <c r="B13" s="9">
        <v>1</v>
      </c>
      <c r="C13" s="42" t="s">
        <v>174</v>
      </c>
      <c r="D13" s="42" t="s">
        <v>175</v>
      </c>
      <c r="E13" s="42" t="s">
        <v>176</v>
      </c>
      <c r="F13" s="42" t="s">
        <v>85</v>
      </c>
      <c r="G13" s="42" t="s">
        <v>85</v>
      </c>
      <c r="H13" s="43" t="s">
        <v>177</v>
      </c>
      <c r="I13" s="44">
        <v>2</v>
      </c>
      <c r="J13" s="75"/>
      <c r="K13" s="9">
        <v>1</v>
      </c>
      <c r="L13" s="45"/>
      <c r="M13" s="46"/>
      <c r="N13" s="47">
        <f>IF(M13&gt;0,ROUND(L13/M13,4),0)</f>
        <v>0</v>
      </c>
      <c r="O13" s="48"/>
      <c r="P13" s="49"/>
      <c r="Q13" s="47">
        <f>ROUND(ROUND(N13,4)*(1-O13),4)</f>
        <v>0</v>
      </c>
      <c r="R13" s="47">
        <f>ROUND(ROUND(Q13,4)*(1+P13),4)</f>
        <v>0</v>
      </c>
      <c r="S13" s="47">
        <f>ROUND($I13*Q13,4)</f>
        <v>0</v>
      </c>
      <c r="T13" s="47">
        <f>ROUND($I13*R13,4)</f>
        <v>0</v>
      </c>
      <c r="U13" s="50"/>
      <c r="V13" s="50"/>
      <c r="W13" s="50"/>
      <c r="X13" s="50"/>
      <c r="Y13" s="51"/>
    </row>
    <row r="14" spans="1:25" ht="25.5" x14ac:dyDescent="0.25">
      <c r="A14" s="73" t="s">
        <v>85</v>
      </c>
      <c r="B14" s="11">
        <v>2</v>
      </c>
      <c r="C14" s="52" t="s">
        <v>178</v>
      </c>
      <c r="D14" s="52" t="s">
        <v>179</v>
      </c>
      <c r="E14" s="52" t="s">
        <v>176</v>
      </c>
      <c r="F14" s="52" t="s">
        <v>85</v>
      </c>
      <c r="G14" s="52" t="s">
        <v>85</v>
      </c>
      <c r="H14" s="53" t="s">
        <v>177</v>
      </c>
      <c r="I14" s="54">
        <v>6</v>
      </c>
      <c r="J14" s="76"/>
      <c r="K14" s="11">
        <v>1</v>
      </c>
      <c r="L14" s="55"/>
      <c r="M14" s="56"/>
      <c r="N14" s="57">
        <f>IF(M14&gt;0,ROUND(L14/M14,4),0)</f>
        <v>0</v>
      </c>
      <c r="O14" s="58"/>
      <c r="P14" s="59"/>
      <c r="Q14" s="57">
        <f>ROUND(ROUND(N14,4)*(1-O14),4)</f>
        <v>0</v>
      </c>
      <c r="R14" s="57">
        <f>ROUND(ROUND(Q14,4)*(1+P14),4)</f>
        <v>0</v>
      </c>
      <c r="S14" s="57">
        <f>ROUND($I14*Q14,4)</f>
        <v>0</v>
      </c>
      <c r="T14" s="57">
        <f>ROUND($I14*R14,4)</f>
        <v>0</v>
      </c>
      <c r="U14" s="60"/>
      <c r="V14" s="60"/>
      <c r="W14" s="60"/>
      <c r="X14" s="60"/>
      <c r="Y14" s="61"/>
    </row>
    <row r="15" spans="1:25" ht="25.5" x14ac:dyDescent="0.25">
      <c r="A15" s="73" t="s">
        <v>85</v>
      </c>
      <c r="B15" s="11">
        <v>3</v>
      </c>
      <c r="C15" s="52" t="s">
        <v>180</v>
      </c>
      <c r="D15" s="52" t="s">
        <v>181</v>
      </c>
      <c r="E15" s="52" t="s">
        <v>176</v>
      </c>
      <c r="F15" s="52" t="s">
        <v>85</v>
      </c>
      <c r="G15" s="52" t="s">
        <v>85</v>
      </c>
      <c r="H15" s="53" t="s">
        <v>177</v>
      </c>
      <c r="I15" s="54">
        <v>1</v>
      </c>
      <c r="J15" s="76"/>
      <c r="K15" s="11">
        <v>1</v>
      </c>
      <c r="L15" s="55"/>
      <c r="M15" s="56"/>
      <c r="N15" s="57">
        <f>IF(M15&gt;0,ROUND(L15/M15,4),0)</f>
        <v>0</v>
      </c>
      <c r="O15" s="58"/>
      <c r="P15" s="59"/>
      <c r="Q15" s="57">
        <f>ROUND(ROUND(N15,4)*(1-O15),4)</f>
        <v>0</v>
      </c>
      <c r="R15" s="57">
        <f>ROUND(ROUND(Q15,4)*(1+P15),4)</f>
        <v>0</v>
      </c>
      <c r="S15" s="57">
        <f>ROUND($I15*Q15,4)</f>
        <v>0</v>
      </c>
      <c r="T15" s="57">
        <f>ROUND($I15*R15,4)</f>
        <v>0</v>
      </c>
      <c r="U15" s="60"/>
      <c r="V15" s="60"/>
      <c r="W15" s="60"/>
      <c r="X15" s="60"/>
      <c r="Y15" s="61"/>
    </row>
    <row r="16" spans="1:25" ht="25.5" x14ac:dyDescent="0.25">
      <c r="A16" s="73" t="s">
        <v>85</v>
      </c>
      <c r="B16" s="11">
        <v>4</v>
      </c>
      <c r="C16" s="52" t="s">
        <v>182</v>
      </c>
      <c r="D16" s="52" t="s">
        <v>181</v>
      </c>
      <c r="E16" s="52" t="s">
        <v>176</v>
      </c>
      <c r="F16" s="52" t="s">
        <v>85</v>
      </c>
      <c r="G16" s="52" t="s">
        <v>85</v>
      </c>
      <c r="H16" s="53" t="s">
        <v>177</v>
      </c>
      <c r="I16" s="54">
        <v>1</v>
      </c>
      <c r="J16" s="76"/>
      <c r="K16" s="11">
        <v>1</v>
      </c>
      <c r="L16" s="55"/>
      <c r="M16" s="56"/>
      <c r="N16" s="57">
        <f>IF(M16&gt;0,ROUND(L16/M16,4),0)</f>
        <v>0</v>
      </c>
      <c r="O16" s="58"/>
      <c r="P16" s="59"/>
      <c r="Q16" s="57">
        <f>ROUND(ROUND(N16,4)*(1-O16),4)</f>
        <v>0</v>
      </c>
      <c r="R16" s="57">
        <f>ROUND(ROUND(Q16,4)*(1+P16),4)</f>
        <v>0</v>
      </c>
      <c r="S16" s="57">
        <f>ROUND($I16*Q16,4)</f>
        <v>0</v>
      </c>
      <c r="T16" s="57">
        <f>ROUND($I16*R16,4)</f>
        <v>0</v>
      </c>
      <c r="U16" s="60"/>
      <c r="V16" s="60"/>
      <c r="W16" s="60"/>
      <c r="X16" s="60"/>
      <c r="Y16" s="61"/>
    </row>
    <row r="17" spans="1:25" ht="25.5" x14ac:dyDescent="0.25">
      <c r="A17" s="73" t="s">
        <v>85</v>
      </c>
      <c r="B17" s="11">
        <v>5</v>
      </c>
      <c r="C17" s="52" t="s">
        <v>183</v>
      </c>
      <c r="D17" s="52" t="s">
        <v>181</v>
      </c>
      <c r="E17" s="52" t="s">
        <v>176</v>
      </c>
      <c r="F17" s="52" t="s">
        <v>85</v>
      </c>
      <c r="G17" s="52" t="s">
        <v>85</v>
      </c>
      <c r="H17" s="53" t="s">
        <v>177</v>
      </c>
      <c r="I17" s="54">
        <v>5</v>
      </c>
      <c r="J17" s="76"/>
      <c r="K17" s="11">
        <v>1</v>
      </c>
      <c r="L17" s="55"/>
      <c r="M17" s="56"/>
      <c r="N17" s="57">
        <f>IF(M17&gt;0,ROUND(L17/M17,4),0)</f>
        <v>0</v>
      </c>
      <c r="O17" s="58"/>
      <c r="P17" s="59"/>
      <c r="Q17" s="57">
        <f>ROUND(ROUND(N17,4)*(1-O17),4)</f>
        <v>0</v>
      </c>
      <c r="R17" s="57">
        <f>ROUND(ROUND(Q17,4)*(1+P17),4)</f>
        <v>0</v>
      </c>
      <c r="S17" s="57">
        <f>ROUND($I17*Q17,4)</f>
        <v>0</v>
      </c>
      <c r="T17" s="57">
        <f>ROUND($I17*R17,4)</f>
        <v>0</v>
      </c>
      <c r="U17" s="60"/>
      <c r="V17" s="60"/>
      <c r="W17" s="60"/>
      <c r="X17" s="60"/>
      <c r="Y17" s="61"/>
    </row>
    <row r="18" spans="1:25" ht="25.5" x14ac:dyDescent="0.25">
      <c r="A18" s="73" t="s">
        <v>85</v>
      </c>
      <c r="B18" s="11">
        <v>6</v>
      </c>
      <c r="C18" s="52" t="s">
        <v>184</v>
      </c>
      <c r="D18" s="52" t="s">
        <v>181</v>
      </c>
      <c r="E18" s="52" t="s">
        <v>176</v>
      </c>
      <c r="F18" s="52" t="s">
        <v>85</v>
      </c>
      <c r="G18" s="52" t="s">
        <v>85</v>
      </c>
      <c r="H18" s="53" t="s">
        <v>177</v>
      </c>
      <c r="I18" s="54">
        <v>3</v>
      </c>
      <c r="J18" s="76"/>
      <c r="K18" s="11">
        <v>1</v>
      </c>
      <c r="L18" s="55"/>
      <c r="M18" s="56"/>
      <c r="N18" s="57">
        <f>IF(M18&gt;0,ROUND(L18/M18,4),0)</f>
        <v>0</v>
      </c>
      <c r="O18" s="58"/>
      <c r="P18" s="59"/>
      <c r="Q18" s="57">
        <f>ROUND(ROUND(N18,4)*(1-O18),4)</f>
        <v>0</v>
      </c>
      <c r="R18" s="57">
        <f>ROUND(ROUND(Q18,4)*(1+P18),4)</f>
        <v>0</v>
      </c>
      <c r="S18" s="57">
        <f>ROUND($I18*Q18,4)</f>
        <v>0</v>
      </c>
      <c r="T18" s="57">
        <f>ROUND($I18*R18,4)</f>
        <v>0</v>
      </c>
      <c r="U18" s="60"/>
      <c r="V18" s="60"/>
      <c r="W18" s="60"/>
      <c r="X18" s="60"/>
      <c r="Y18" s="61"/>
    </row>
    <row r="19" spans="1:25" ht="25.5" x14ac:dyDescent="0.25">
      <c r="A19" s="73" t="s">
        <v>85</v>
      </c>
      <c r="B19" s="11">
        <v>7</v>
      </c>
      <c r="C19" s="52" t="s">
        <v>185</v>
      </c>
      <c r="D19" s="52" t="s">
        <v>181</v>
      </c>
      <c r="E19" s="52" t="s">
        <v>176</v>
      </c>
      <c r="F19" s="52" t="s">
        <v>85</v>
      </c>
      <c r="G19" s="52" t="s">
        <v>85</v>
      </c>
      <c r="H19" s="53" t="s">
        <v>177</v>
      </c>
      <c r="I19" s="54">
        <v>1</v>
      </c>
      <c r="J19" s="76"/>
      <c r="K19" s="11">
        <v>1</v>
      </c>
      <c r="L19" s="55"/>
      <c r="M19" s="56"/>
      <c r="N19" s="57">
        <f>IF(M19&gt;0,ROUND(L19/M19,4),0)</f>
        <v>0</v>
      </c>
      <c r="O19" s="58"/>
      <c r="P19" s="59"/>
      <c r="Q19" s="57">
        <f>ROUND(ROUND(N19,4)*(1-O19),4)</f>
        <v>0</v>
      </c>
      <c r="R19" s="57">
        <f>ROUND(ROUND(Q19,4)*(1+P19),4)</f>
        <v>0</v>
      </c>
      <c r="S19" s="57">
        <f>ROUND($I19*Q19,4)</f>
        <v>0</v>
      </c>
      <c r="T19" s="57">
        <f>ROUND($I19*R19,4)</f>
        <v>0</v>
      </c>
      <c r="U19" s="60"/>
      <c r="V19" s="60"/>
      <c r="W19" s="60"/>
      <c r="X19" s="60"/>
      <c r="Y19" s="61"/>
    </row>
    <row r="20" spans="1:25" ht="25.5" x14ac:dyDescent="0.25">
      <c r="A20" s="73" t="s">
        <v>85</v>
      </c>
      <c r="B20" s="11">
        <v>8</v>
      </c>
      <c r="C20" s="52" t="s">
        <v>186</v>
      </c>
      <c r="D20" s="52" t="s">
        <v>179</v>
      </c>
      <c r="E20" s="52" t="s">
        <v>176</v>
      </c>
      <c r="F20" s="52" t="s">
        <v>85</v>
      </c>
      <c r="G20" s="52" t="s">
        <v>85</v>
      </c>
      <c r="H20" s="53" t="s">
        <v>177</v>
      </c>
      <c r="I20" s="54">
        <v>7</v>
      </c>
      <c r="J20" s="76"/>
      <c r="K20" s="11">
        <v>1</v>
      </c>
      <c r="L20" s="55"/>
      <c r="M20" s="56"/>
      <c r="N20" s="57">
        <f>IF(M20&gt;0,ROUND(L20/M20,4),0)</f>
        <v>0</v>
      </c>
      <c r="O20" s="58"/>
      <c r="P20" s="59"/>
      <c r="Q20" s="57">
        <f>ROUND(ROUND(N20,4)*(1-O20),4)</f>
        <v>0</v>
      </c>
      <c r="R20" s="57">
        <f>ROUND(ROUND(Q20,4)*(1+P20),4)</f>
        <v>0</v>
      </c>
      <c r="S20" s="57">
        <f>ROUND($I20*Q20,4)</f>
        <v>0</v>
      </c>
      <c r="T20" s="57">
        <f>ROUND($I20*R20,4)</f>
        <v>0</v>
      </c>
      <c r="U20" s="60"/>
      <c r="V20" s="60"/>
      <c r="W20" s="60"/>
      <c r="X20" s="60"/>
      <c r="Y20" s="61"/>
    </row>
    <row r="21" spans="1:25" ht="25.5" x14ac:dyDescent="0.25">
      <c r="A21" s="73" t="s">
        <v>85</v>
      </c>
      <c r="B21" s="11">
        <v>9</v>
      </c>
      <c r="C21" s="52" t="s">
        <v>187</v>
      </c>
      <c r="D21" s="52" t="s">
        <v>179</v>
      </c>
      <c r="E21" s="52" t="s">
        <v>176</v>
      </c>
      <c r="F21" s="52" t="s">
        <v>85</v>
      </c>
      <c r="G21" s="52" t="s">
        <v>85</v>
      </c>
      <c r="H21" s="53" t="s">
        <v>177</v>
      </c>
      <c r="I21" s="54">
        <v>1</v>
      </c>
      <c r="J21" s="76"/>
      <c r="K21" s="11">
        <v>1</v>
      </c>
      <c r="L21" s="55"/>
      <c r="M21" s="56"/>
      <c r="N21" s="57">
        <f>IF(M21&gt;0,ROUND(L21/M21,4),0)</f>
        <v>0</v>
      </c>
      <c r="O21" s="58"/>
      <c r="P21" s="59"/>
      <c r="Q21" s="57">
        <f>ROUND(ROUND(N21,4)*(1-O21),4)</f>
        <v>0</v>
      </c>
      <c r="R21" s="57">
        <f>ROUND(ROUND(Q21,4)*(1+P21),4)</f>
        <v>0</v>
      </c>
      <c r="S21" s="57">
        <f>ROUND($I21*Q21,4)</f>
        <v>0</v>
      </c>
      <c r="T21" s="57">
        <f>ROUND($I21*R21,4)</f>
        <v>0</v>
      </c>
      <c r="U21" s="60"/>
      <c r="V21" s="60"/>
      <c r="W21" s="60"/>
      <c r="X21" s="60"/>
      <c r="Y21" s="61"/>
    </row>
    <row r="22" spans="1:25" ht="25.5" x14ac:dyDescent="0.25">
      <c r="A22" s="73" t="s">
        <v>85</v>
      </c>
      <c r="B22" s="11">
        <v>10</v>
      </c>
      <c r="C22" s="52" t="s">
        <v>188</v>
      </c>
      <c r="D22" s="52" t="s">
        <v>175</v>
      </c>
      <c r="E22" s="52" t="s">
        <v>176</v>
      </c>
      <c r="F22" s="52" t="s">
        <v>85</v>
      </c>
      <c r="G22" s="52" t="s">
        <v>85</v>
      </c>
      <c r="H22" s="53" t="s">
        <v>177</v>
      </c>
      <c r="I22" s="54">
        <v>4</v>
      </c>
      <c r="J22" s="76"/>
      <c r="K22" s="11">
        <v>1</v>
      </c>
      <c r="L22" s="55"/>
      <c r="M22" s="56"/>
      <c r="N22" s="57">
        <f>IF(M22&gt;0,ROUND(L22/M22,4),0)</f>
        <v>0</v>
      </c>
      <c r="O22" s="58"/>
      <c r="P22" s="59"/>
      <c r="Q22" s="57">
        <f>ROUND(ROUND(N22,4)*(1-O22),4)</f>
        <v>0</v>
      </c>
      <c r="R22" s="57">
        <f>ROUND(ROUND(Q22,4)*(1+P22),4)</f>
        <v>0</v>
      </c>
      <c r="S22" s="57">
        <f>ROUND($I22*Q22,4)</f>
        <v>0</v>
      </c>
      <c r="T22" s="57">
        <f>ROUND($I22*R22,4)</f>
        <v>0</v>
      </c>
      <c r="U22" s="60"/>
      <c r="V22" s="60"/>
      <c r="W22" s="60"/>
      <c r="X22" s="60"/>
      <c r="Y22" s="61"/>
    </row>
    <row r="23" spans="1:25" ht="25.5" x14ac:dyDescent="0.25">
      <c r="A23" s="73" t="s">
        <v>85</v>
      </c>
      <c r="B23" s="11">
        <v>11</v>
      </c>
      <c r="C23" s="52" t="s">
        <v>189</v>
      </c>
      <c r="D23" s="52" t="s">
        <v>175</v>
      </c>
      <c r="E23" s="52" t="s">
        <v>176</v>
      </c>
      <c r="F23" s="52" t="s">
        <v>85</v>
      </c>
      <c r="G23" s="52" t="s">
        <v>85</v>
      </c>
      <c r="H23" s="53" t="s">
        <v>177</v>
      </c>
      <c r="I23" s="54">
        <v>1</v>
      </c>
      <c r="J23" s="76"/>
      <c r="K23" s="11">
        <v>1</v>
      </c>
      <c r="L23" s="55"/>
      <c r="M23" s="56"/>
      <c r="N23" s="57">
        <f>IF(M23&gt;0,ROUND(L23/M23,4),0)</f>
        <v>0</v>
      </c>
      <c r="O23" s="58"/>
      <c r="P23" s="59"/>
      <c r="Q23" s="57">
        <f>ROUND(ROUND(N23,4)*(1-O23),4)</f>
        <v>0</v>
      </c>
      <c r="R23" s="57">
        <f>ROUND(ROUND(Q23,4)*(1+P23),4)</f>
        <v>0</v>
      </c>
      <c r="S23" s="57">
        <f>ROUND($I23*Q23,4)</f>
        <v>0</v>
      </c>
      <c r="T23" s="57">
        <f>ROUND($I23*R23,4)</f>
        <v>0</v>
      </c>
      <c r="U23" s="60"/>
      <c r="V23" s="60"/>
      <c r="W23" s="60"/>
      <c r="X23" s="60"/>
      <c r="Y23" s="61"/>
    </row>
    <row r="24" spans="1:25" ht="51.75" thickBot="1" x14ac:dyDescent="0.3">
      <c r="A24" s="74" t="s">
        <v>85</v>
      </c>
      <c r="B24" s="13">
        <v>12</v>
      </c>
      <c r="C24" s="62" t="s">
        <v>190</v>
      </c>
      <c r="D24" s="62" t="s">
        <v>191</v>
      </c>
      <c r="E24" s="62" t="s">
        <v>176</v>
      </c>
      <c r="F24" s="62" t="s">
        <v>85</v>
      </c>
      <c r="G24" s="62" t="s">
        <v>85</v>
      </c>
      <c r="H24" s="63" t="s">
        <v>177</v>
      </c>
      <c r="I24" s="64">
        <v>1</v>
      </c>
      <c r="J24" s="77"/>
      <c r="K24" s="13">
        <v>1</v>
      </c>
      <c r="L24" s="65"/>
      <c r="M24" s="66"/>
      <c r="N24" s="67">
        <f>IF(M24&gt;0,ROUND(L24/M24,4),0)</f>
        <v>0</v>
      </c>
      <c r="O24" s="68"/>
      <c r="P24" s="69"/>
      <c r="Q24" s="67">
        <f>ROUND(ROUND(N24,4)*(1-O24),4)</f>
        <v>0</v>
      </c>
      <c r="R24" s="67">
        <f>ROUND(ROUND(Q24,4)*(1+P24),4)</f>
        <v>0</v>
      </c>
      <c r="S24" s="67">
        <f>ROUND($I24*Q24,4)</f>
        <v>0</v>
      </c>
      <c r="T24" s="67">
        <f>ROUND($I24*R24,4)</f>
        <v>0</v>
      </c>
      <c r="U24" s="70"/>
      <c r="V24" s="70"/>
      <c r="W24" s="70"/>
      <c r="X24" s="70"/>
      <c r="Y24" s="71"/>
    </row>
    <row r="25" spans="1:25" ht="13.5" thickBot="1" x14ac:dyDescent="0.3">
      <c r="R25" s="39" t="s">
        <v>89</v>
      </c>
      <c r="S25" s="40">
        <f>SUM(S13:S24)</f>
        <v>0</v>
      </c>
      <c r="T25" s="41">
        <f>SUM(T13:T24)</f>
        <v>0</v>
      </c>
    </row>
    <row r="27" spans="1:25" ht="13.5" thickBot="1" x14ac:dyDescent="0.3"/>
    <row r="28" spans="1:25" ht="13.5" thickBot="1" x14ac:dyDescent="0.3">
      <c r="A28" s="33" t="s">
        <v>55</v>
      </c>
      <c r="B28" s="36" t="s">
        <v>90</v>
      </c>
      <c r="C28" s="19" t="s">
        <v>192</v>
      </c>
      <c r="D28" s="19"/>
      <c r="E28" s="19"/>
      <c r="F28" s="19"/>
      <c r="G28" s="19"/>
      <c r="H28" s="19" t="s">
        <v>58</v>
      </c>
      <c r="I28" s="19"/>
      <c r="J28" s="8"/>
      <c r="K28" s="7"/>
      <c r="L28" s="19" t="s">
        <v>193</v>
      </c>
      <c r="M28" s="19"/>
      <c r="N28" s="19"/>
      <c r="O28" s="19"/>
      <c r="P28" s="19"/>
      <c r="Q28" s="19"/>
      <c r="R28" s="19"/>
      <c r="S28" s="19"/>
      <c r="T28" s="19"/>
      <c r="U28" s="19"/>
      <c r="V28" s="19"/>
      <c r="W28" s="19"/>
      <c r="X28" s="19"/>
      <c r="Y28" s="8"/>
    </row>
    <row r="29" spans="1:25" ht="51.75" thickBot="1" x14ac:dyDescent="0.3">
      <c r="A29" s="34" t="s">
        <v>60</v>
      </c>
      <c r="B29" s="20" t="s">
        <v>61</v>
      </c>
      <c r="C29" s="21" t="s">
        <v>62</v>
      </c>
      <c r="D29" s="21" t="s">
        <v>63</v>
      </c>
      <c r="E29" s="21" t="s">
        <v>64</v>
      </c>
      <c r="F29" s="21" t="s">
        <v>65</v>
      </c>
      <c r="G29" s="21" t="s">
        <v>66</v>
      </c>
      <c r="H29" s="21" t="s">
        <v>67</v>
      </c>
      <c r="I29" s="21" t="s">
        <v>68</v>
      </c>
      <c r="J29" s="22" t="s">
        <v>69</v>
      </c>
      <c r="K29" s="20" t="s">
        <v>70</v>
      </c>
      <c r="L29" s="21" t="s">
        <v>71</v>
      </c>
      <c r="M29" s="21" t="s">
        <v>72</v>
      </c>
      <c r="N29" s="21" t="s">
        <v>73</v>
      </c>
      <c r="O29" s="21" t="s">
        <v>74</v>
      </c>
      <c r="P29" s="21" t="s">
        <v>75</v>
      </c>
      <c r="Q29" s="21" t="s">
        <v>76</v>
      </c>
      <c r="R29" s="21" t="s">
        <v>77</v>
      </c>
      <c r="S29" s="21" t="s">
        <v>78</v>
      </c>
      <c r="T29" s="21" t="s">
        <v>79</v>
      </c>
      <c r="U29" s="21" t="s">
        <v>80</v>
      </c>
      <c r="V29" s="21" t="s">
        <v>81</v>
      </c>
      <c r="W29" s="21" t="s">
        <v>82</v>
      </c>
      <c r="X29" s="21" t="s">
        <v>83</v>
      </c>
      <c r="Y29" s="22" t="s">
        <v>84</v>
      </c>
    </row>
    <row r="30" spans="1:25" ht="25.5" x14ac:dyDescent="0.25">
      <c r="A30" s="72" t="s">
        <v>85</v>
      </c>
      <c r="B30" s="9">
        <v>1</v>
      </c>
      <c r="C30" s="42" t="s">
        <v>194</v>
      </c>
      <c r="D30" s="42" t="s">
        <v>195</v>
      </c>
      <c r="E30" s="42" t="s">
        <v>85</v>
      </c>
      <c r="F30" s="42" t="s">
        <v>85</v>
      </c>
      <c r="G30" s="42" t="s">
        <v>85</v>
      </c>
      <c r="H30" s="43" t="s">
        <v>177</v>
      </c>
      <c r="I30" s="44">
        <v>2</v>
      </c>
      <c r="J30" s="75"/>
      <c r="K30" s="9">
        <v>1</v>
      </c>
      <c r="L30" s="45"/>
      <c r="M30" s="46"/>
      <c r="N30" s="47">
        <f>IF(M30&gt;0,ROUND(L30/M30,4),0)</f>
        <v>0</v>
      </c>
      <c r="O30" s="48"/>
      <c r="P30" s="49"/>
      <c r="Q30" s="47">
        <f>ROUND(ROUND(N30,4)*(1-O30),4)</f>
        <v>0</v>
      </c>
      <c r="R30" s="47">
        <f>ROUND(ROUND(Q30,4)*(1+P30),4)</f>
        <v>0</v>
      </c>
      <c r="S30" s="47">
        <f>ROUND($I30*Q30,4)</f>
        <v>0</v>
      </c>
      <c r="T30" s="47">
        <f>ROUND($I30*R30,4)</f>
        <v>0</v>
      </c>
      <c r="U30" s="50"/>
      <c r="V30" s="50"/>
      <c r="W30" s="50"/>
      <c r="X30" s="50"/>
      <c r="Y30" s="51"/>
    </row>
    <row r="31" spans="1:25" ht="26.25" thickBot="1" x14ac:dyDescent="0.3">
      <c r="A31" s="74" t="s">
        <v>85</v>
      </c>
      <c r="B31" s="13">
        <v>2</v>
      </c>
      <c r="C31" s="62" t="s">
        <v>196</v>
      </c>
      <c r="D31" s="62" t="s">
        <v>197</v>
      </c>
      <c r="E31" s="62" t="s">
        <v>85</v>
      </c>
      <c r="F31" s="62" t="s">
        <v>85</v>
      </c>
      <c r="G31" s="62" t="s">
        <v>85</v>
      </c>
      <c r="H31" s="63" t="s">
        <v>177</v>
      </c>
      <c r="I31" s="64">
        <v>1</v>
      </c>
      <c r="J31" s="77"/>
      <c r="K31" s="13">
        <v>1</v>
      </c>
      <c r="L31" s="65"/>
      <c r="M31" s="66"/>
      <c r="N31" s="67">
        <f>IF(M31&gt;0,ROUND(L31/M31,4),0)</f>
        <v>0</v>
      </c>
      <c r="O31" s="68"/>
      <c r="P31" s="69"/>
      <c r="Q31" s="67">
        <f>ROUND(ROUND(N31,4)*(1-O31),4)</f>
        <v>0</v>
      </c>
      <c r="R31" s="67">
        <f>ROUND(ROUND(Q31,4)*(1+P31),4)</f>
        <v>0</v>
      </c>
      <c r="S31" s="67">
        <f>ROUND($I31*Q31,4)</f>
        <v>0</v>
      </c>
      <c r="T31" s="67">
        <f>ROUND($I31*R31,4)</f>
        <v>0</v>
      </c>
      <c r="U31" s="70"/>
      <c r="V31" s="70"/>
      <c r="W31" s="70"/>
      <c r="X31" s="70"/>
      <c r="Y31" s="71"/>
    </row>
    <row r="32" spans="1:25" ht="13.5" thickBot="1" x14ac:dyDescent="0.3">
      <c r="R32" s="39" t="s">
        <v>89</v>
      </c>
      <c r="S32" s="40">
        <f>SUM(S30:S31)</f>
        <v>0</v>
      </c>
      <c r="T32" s="41">
        <f>SUM(T30:T31)</f>
        <v>0</v>
      </c>
    </row>
    <row r="34" spans="1:25" ht="13.5" thickBot="1" x14ac:dyDescent="0.3"/>
    <row r="35" spans="1:25" ht="13.5" thickBot="1" x14ac:dyDescent="0.3">
      <c r="A35" s="33" t="s">
        <v>55</v>
      </c>
      <c r="B35" s="36" t="s">
        <v>95</v>
      </c>
      <c r="C35" s="19" t="s">
        <v>198</v>
      </c>
      <c r="D35" s="19"/>
      <c r="E35" s="19"/>
      <c r="F35" s="19"/>
      <c r="G35" s="19"/>
      <c r="H35" s="19" t="s">
        <v>58</v>
      </c>
      <c r="I35" s="19"/>
      <c r="J35" s="8"/>
      <c r="K35" s="7"/>
      <c r="L35" s="19" t="s">
        <v>199</v>
      </c>
      <c r="M35" s="19"/>
      <c r="N35" s="19"/>
      <c r="O35" s="19"/>
      <c r="P35" s="19"/>
      <c r="Q35" s="19"/>
      <c r="R35" s="19"/>
      <c r="S35" s="19"/>
      <c r="T35" s="19"/>
      <c r="U35" s="19"/>
      <c r="V35" s="19"/>
      <c r="W35" s="19"/>
      <c r="X35" s="19"/>
      <c r="Y35" s="8"/>
    </row>
    <row r="36" spans="1:25" ht="51.75" thickBot="1" x14ac:dyDescent="0.3">
      <c r="A36" s="34" t="s">
        <v>60</v>
      </c>
      <c r="B36" s="20" t="s">
        <v>61</v>
      </c>
      <c r="C36" s="21" t="s">
        <v>62</v>
      </c>
      <c r="D36" s="21" t="s">
        <v>63</v>
      </c>
      <c r="E36" s="21" t="s">
        <v>64</v>
      </c>
      <c r="F36" s="21" t="s">
        <v>65</v>
      </c>
      <c r="G36" s="21" t="s">
        <v>66</v>
      </c>
      <c r="H36" s="21" t="s">
        <v>67</v>
      </c>
      <c r="I36" s="21" t="s">
        <v>68</v>
      </c>
      <c r="J36" s="22" t="s">
        <v>69</v>
      </c>
      <c r="K36" s="20" t="s">
        <v>70</v>
      </c>
      <c r="L36" s="21" t="s">
        <v>71</v>
      </c>
      <c r="M36" s="21" t="s">
        <v>72</v>
      </c>
      <c r="N36" s="21" t="s">
        <v>73</v>
      </c>
      <c r="O36" s="21" t="s">
        <v>74</v>
      </c>
      <c r="P36" s="21" t="s">
        <v>75</v>
      </c>
      <c r="Q36" s="21" t="s">
        <v>76</v>
      </c>
      <c r="R36" s="21" t="s">
        <v>77</v>
      </c>
      <c r="S36" s="21" t="s">
        <v>78</v>
      </c>
      <c r="T36" s="21" t="s">
        <v>79</v>
      </c>
      <c r="U36" s="21" t="s">
        <v>80</v>
      </c>
      <c r="V36" s="21" t="s">
        <v>81</v>
      </c>
      <c r="W36" s="21" t="s">
        <v>82</v>
      </c>
      <c r="X36" s="21" t="s">
        <v>83</v>
      </c>
      <c r="Y36" s="22" t="s">
        <v>84</v>
      </c>
    </row>
    <row r="37" spans="1:25" x14ac:dyDescent="0.25">
      <c r="A37" s="72" t="s">
        <v>85</v>
      </c>
      <c r="B37" s="9">
        <v>1</v>
      </c>
      <c r="C37" s="42" t="s">
        <v>200</v>
      </c>
      <c r="D37" s="42" t="s">
        <v>85</v>
      </c>
      <c r="E37" s="42" t="s">
        <v>85</v>
      </c>
      <c r="F37" s="42" t="s">
        <v>85</v>
      </c>
      <c r="G37" s="42" t="s">
        <v>85</v>
      </c>
      <c r="H37" s="43" t="s">
        <v>177</v>
      </c>
      <c r="I37" s="44">
        <v>30</v>
      </c>
      <c r="J37" s="75"/>
      <c r="K37" s="9">
        <v>1</v>
      </c>
      <c r="L37" s="45"/>
      <c r="M37" s="46"/>
      <c r="N37" s="47">
        <f>IF(M37&gt;0,ROUND(L37/M37,4),0)</f>
        <v>0</v>
      </c>
      <c r="O37" s="48"/>
      <c r="P37" s="49"/>
      <c r="Q37" s="47">
        <f>ROUND(ROUND(N37,4)*(1-O37),4)</f>
        <v>0</v>
      </c>
      <c r="R37" s="47">
        <f>ROUND(ROUND(Q37,4)*(1+P37),4)</f>
        <v>0</v>
      </c>
      <c r="S37" s="47">
        <f>ROUND($I37*Q37,4)</f>
        <v>0</v>
      </c>
      <c r="T37" s="47">
        <f>ROUND($I37*R37,4)</f>
        <v>0</v>
      </c>
      <c r="U37" s="50"/>
      <c r="V37" s="50"/>
      <c r="W37" s="50"/>
      <c r="X37" s="50"/>
      <c r="Y37" s="51"/>
    </row>
    <row r="38" spans="1:25" ht="13.5" thickBot="1" x14ac:dyDescent="0.3">
      <c r="A38" s="74" t="s">
        <v>85</v>
      </c>
      <c r="B38" s="13">
        <v>2</v>
      </c>
      <c r="C38" s="62" t="s">
        <v>201</v>
      </c>
      <c r="D38" s="62" t="s">
        <v>85</v>
      </c>
      <c r="E38" s="62" t="s">
        <v>85</v>
      </c>
      <c r="F38" s="62" t="s">
        <v>85</v>
      </c>
      <c r="G38" s="62" t="s">
        <v>85</v>
      </c>
      <c r="H38" s="63" t="s">
        <v>177</v>
      </c>
      <c r="I38" s="64">
        <v>20</v>
      </c>
      <c r="J38" s="77"/>
      <c r="K38" s="13">
        <v>1</v>
      </c>
      <c r="L38" s="65"/>
      <c r="M38" s="66"/>
      <c r="N38" s="67">
        <f>IF(M38&gt;0,ROUND(L38/M38,4),0)</f>
        <v>0</v>
      </c>
      <c r="O38" s="68"/>
      <c r="P38" s="69"/>
      <c r="Q38" s="67">
        <f>ROUND(ROUND(N38,4)*(1-O38),4)</f>
        <v>0</v>
      </c>
      <c r="R38" s="67">
        <f>ROUND(ROUND(Q38,4)*(1+P38),4)</f>
        <v>0</v>
      </c>
      <c r="S38" s="67">
        <f>ROUND($I38*Q38,4)</f>
        <v>0</v>
      </c>
      <c r="T38" s="67">
        <f>ROUND($I38*R38,4)</f>
        <v>0</v>
      </c>
      <c r="U38" s="70"/>
      <c r="V38" s="70"/>
      <c r="W38" s="70"/>
      <c r="X38" s="70"/>
      <c r="Y38" s="71"/>
    </row>
    <row r="39" spans="1:25" ht="13.5" thickBot="1" x14ac:dyDescent="0.3">
      <c r="R39" s="39" t="s">
        <v>89</v>
      </c>
      <c r="S39" s="40">
        <f>SUM(S37:S38)</f>
        <v>0</v>
      </c>
      <c r="T39" s="41">
        <f>SUM(T37:T38)</f>
        <v>0</v>
      </c>
    </row>
  </sheetData>
  <sheetProtection algorithmName="SHA-512" hashValue="dkIY91my6e7GDEzLprwhmaoOLzbAC9h3l5lsXS5lb6xH1J6LoM/v8xXWoYjJEjqNWhj5BDuF5vLTjH2o9FL/Cg==" saltValue="gz2DQpXG4dajXsMpIK4Dvg==" spinCount="100000" sheet="1" objects="1" scenarios="1"/>
  <pageMargins left="0.78740157021416557" right="0.78740157021416557" top="0.78740157021416557" bottom="0.78740157021416557" header="0.59055116441514754" footer="0.59055116441514754"/>
  <pageSetup paperSize="9" scale="31" fitToHeight="0" pageOrder="overThenDown" orientation="landscape" r:id="rId1"/>
  <headerFooter>
    <oddHeader>&amp;ROBR-8A</oddHeader>
    <oddFooter>&amp;LJN št. 16-09/23&amp;RStran &amp;P od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17"/>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4" width="65.28515625" style="1" customWidth="1"/>
    <col min="5" max="5" width="21.42578125" style="1" customWidth="1"/>
    <col min="6" max="7" width="10.710937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8" t="s">
        <v>52</v>
      </c>
    </row>
    <row r="5" spans="1:25" ht="18" x14ac:dyDescent="0.25">
      <c r="B5" s="79" t="s">
        <v>202</v>
      </c>
      <c r="C5" s="2" t="s">
        <v>203</v>
      </c>
    </row>
    <row r="7" spans="1:25" x14ac:dyDescent="0.25">
      <c r="C7" s="80" t="str">
        <f>IF('2. Podatki o ponudniku'!C5&lt;&gt;"","Naziv ponudnika: " &amp; '2. Podatki o ponudniku'!C5,"")</f>
        <v/>
      </c>
    </row>
    <row r="8" spans="1:25" x14ac:dyDescent="0.25">
      <c r="C8" s="80" t="str">
        <f>IF('2. Podatki o ponudniku'!C7&lt;&gt;"","Identifikacijska številka za DDV: " &amp; '2. Podatki o ponudniku'!C7,"")</f>
        <v/>
      </c>
    </row>
    <row r="10" spans="1:25" ht="13.5" thickBot="1" x14ac:dyDescent="0.3"/>
    <row r="11" spans="1:25" ht="13.5" thickBot="1" x14ac:dyDescent="0.3">
      <c r="A11" s="33" t="s">
        <v>55</v>
      </c>
      <c r="B11" s="36" t="s">
        <v>56</v>
      </c>
      <c r="C11" s="19" t="s">
        <v>204</v>
      </c>
      <c r="D11" s="19"/>
      <c r="E11" s="19"/>
      <c r="F11" s="19"/>
      <c r="G11" s="19"/>
      <c r="H11" s="19" t="s">
        <v>143</v>
      </c>
      <c r="I11" s="19"/>
      <c r="J11" s="8"/>
      <c r="K11" s="7"/>
      <c r="L11" s="19" t="s">
        <v>203</v>
      </c>
      <c r="M11" s="19"/>
      <c r="N11" s="19"/>
      <c r="O11" s="19"/>
      <c r="P11" s="19"/>
      <c r="Q11" s="19"/>
      <c r="R11" s="19"/>
      <c r="S11" s="19"/>
      <c r="T11" s="19"/>
      <c r="U11" s="19"/>
      <c r="V11" s="19"/>
      <c r="W11" s="19"/>
      <c r="X11" s="19"/>
      <c r="Y11" s="8"/>
    </row>
    <row r="12" spans="1:25" ht="51.75" thickBot="1" x14ac:dyDescent="0.3">
      <c r="A12" s="34" t="s">
        <v>60</v>
      </c>
      <c r="B12" s="20" t="s">
        <v>61</v>
      </c>
      <c r="C12" s="21" t="s">
        <v>62</v>
      </c>
      <c r="D12" s="21" t="s">
        <v>63</v>
      </c>
      <c r="E12" s="21" t="s">
        <v>64</v>
      </c>
      <c r="F12" s="21" t="s">
        <v>65</v>
      </c>
      <c r="G12" s="21" t="s">
        <v>66</v>
      </c>
      <c r="H12" s="21" t="s">
        <v>67</v>
      </c>
      <c r="I12" s="21" t="s">
        <v>68</v>
      </c>
      <c r="J12" s="22" t="s">
        <v>69</v>
      </c>
      <c r="K12" s="20" t="s">
        <v>70</v>
      </c>
      <c r="L12" s="21" t="s">
        <v>71</v>
      </c>
      <c r="M12" s="21" t="s">
        <v>72</v>
      </c>
      <c r="N12" s="21" t="s">
        <v>73</v>
      </c>
      <c r="O12" s="21" t="s">
        <v>74</v>
      </c>
      <c r="P12" s="21" t="s">
        <v>75</v>
      </c>
      <c r="Q12" s="21" t="s">
        <v>76</v>
      </c>
      <c r="R12" s="21" t="s">
        <v>77</v>
      </c>
      <c r="S12" s="21" t="s">
        <v>78</v>
      </c>
      <c r="T12" s="21" t="s">
        <v>79</v>
      </c>
      <c r="U12" s="21" t="s">
        <v>80</v>
      </c>
      <c r="V12" s="21" t="s">
        <v>81</v>
      </c>
      <c r="W12" s="21" t="s">
        <v>82</v>
      </c>
      <c r="X12" s="21" t="s">
        <v>83</v>
      </c>
      <c r="Y12" s="22" t="s">
        <v>84</v>
      </c>
    </row>
    <row r="13" spans="1:25" ht="63.75" x14ac:dyDescent="0.25">
      <c r="A13" s="72" t="s">
        <v>85</v>
      </c>
      <c r="B13" s="9">
        <v>1</v>
      </c>
      <c r="C13" s="42" t="s">
        <v>205</v>
      </c>
      <c r="D13" s="42" t="s">
        <v>206</v>
      </c>
      <c r="E13" s="42" t="s">
        <v>85</v>
      </c>
      <c r="F13" s="42" t="s">
        <v>85</v>
      </c>
      <c r="G13" s="42" t="s">
        <v>85</v>
      </c>
      <c r="H13" s="43" t="s">
        <v>88</v>
      </c>
      <c r="I13" s="44">
        <v>2</v>
      </c>
      <c r="J13" s="75"/>
      <c r="K13" s="9">
        <v>1</v>
      </c>
      <c r="L13" s="45"/>
      <c r="M13" s="46"/>
      <c r="N13" s="47">
        <f>IF(M13&gt;0,ROUND(L13/M13,4),0)</f>
        <v>0</v>
      </c>
      <c r="O13" s="48"/>
      <c r="P13" s="49"/>
      <c r="Q13" s="47">
        <f>ROUND(ROUND(N13,4)*(1-O13),4)</f>
        <v>0</v>
      </c>
      <c r="R13" s="47">
        <f>ROUND(ROUND(Q13,4)*(1+P13),4)</f>
        <v>0</v>
      </c>
      <c r="S13" s="47">
        <f>ROUND($I13*Q13,4)</f>
        <v>0</v>
      </c>
      <c r="T13" s="47">
        <f>ROUND($I13*R13,4)</f>
        <v>0</v>
      </c>
      <c r="U13" s="50"/>
      <c r="V13" s="50"/>
      <c r="W13" s="50"/>
      <c r="X13" s="50"/>
      <c r="Y13" s="51"/>
    </row>
    <row r="14" spans="1:25" ht="63.75" x14ac:dyDescent="0.25">
      <c r="A14" s="73" t="s">
        <v>85</v>
      </c>
      <c r="B14" s="11">
        <v>2</v>
      </c>
      <c r="C14" s="52" t="s">
        <v>207</v>
      </c>
      <c r="D14" s="52" t="s">
        <v>208</v>
      </c>
      <c r="E14" s="52" t="s">
        <v>209</v>
      </c>
      <c r="F14" s="52" t="s">
        <v>85</v>
      </c>
      <c r="G14" s="52" t="s">
        <v>85</v>
      </c>
      <c r="H14" s="53" t="s">
        <v>88</v>
      </c>
      <c r="I14" s="54">
        <v>2</v>
      </c>
      <c r="J14" s="76"/>
      <c r="K14" s="11">
        <v>1</v>
      </c>
      <c r="L14" s="55"/>
      <c r="M14" s="56"/>
      <c r="N14" s="57">
        <f>IF(M14&gt;0,ROUND(L14/M14,4),0)</f>
        <v>0</v>
      </c>
      <c r="O14" s="58"/>
      <c r="P14" s="59"/>
      <c r="Q14" s="57">
        <f>ROUND(ROUND(N14,4)*(1-O14),4)</f>
        <v>0</v>
      </c>
      <c r="R14" s="57">
        <f>ROUND(ROUND(Q14,4)*(1+P14),4)</f>
        <v>0</v>
      </c>
      <c r="S14" s="57">
        <f>ROUND($I14*Q14,4)</f>
        <v>0</v>
      </c>
      <c r="T14" s="57">
        <f>ROUND($I14*R14,4)</f>
        <v>0</v>
      </c>
      <c r="U14" s="60"/>
      <c r="V14" s="60"/>
      <c r="W14" s="60"/>
      <c r="X14" s="60"/>
      <c r="Y14" s="61"/>
    </row>
    <row r="15" spans="1:25" ht="63.75" x14ac:dyDescent="0.25">
      <c r="A15" s="73" t="s">
        <v>85</v>
      </c>
      <c r="B15" s="11">
        <v>3</v>
      </c>
      <c r="C15" s="52" t="s">
        <v>207</v>
      </c>
      <c r="D15" s="52" t="s">
        <v>208</v>
      </c>
      <c r="E15" s="52" t="s">
        <v>210</v>
      </c>
      <c r="F15" s="52" t="s">
        <v>85</v>
      </c>
      <c r="G15" s="52" t="s">
        <v>85</v>
      </c>
      <c r="H15" s="53" t="s">
        <v>88</v>
      </c>
      <c r="I15" s="54">
        <v>2</v>
      </c>
      <c r="J15" s="76"/>
      <c r="K15" s="11">
        <v>1</v>
      </c>
      <c r="L15" s="55"/>
      <c r="M15" s="56"/>
      <c r="N15" s="57">
        <f>IF(M15&gt;0,ROUND(L15/M15,4),0)</f>
        <v>0</v>
      </c>
      <c r="O15" s="58"/>
      <c r="P15" s="59"/>
      <c r="Q15" s="57">
        <f>ROUND(ROUND(N15,4)*(1-O15),4)</f>
        <v>0</v>
      </c>
      <c r="R15" s="57">
        <f>ROUND(ROUND(Q15,4)*(1+P15),4)</f>
        <v>0</v>
      </c>
      <c r="S15" s="57">
        <f>ROUND($I15*Q15,4)</f>
        <v>0</v>
      </c>
      <c r="T15" s="57">
        <f>ROUND($I15*R15,4)</f>
        <v>0</v>
      </c>
      <c r="U15" s="60"/>
      <c r="V15" s="60"/>
      <c r="W15" s="60"/>
      <c r="X15" s="60"/>
      <c r="Y15" s="61"/>
    </row>
    <row r="16" spans="1:25" ht="64.5" thickBot="1" x14ac:dyDescent="0.3">
      <c r="A16" s="74" t="s">
        <v>85</v>
      </c>
      <c r="B16" s="13">
        <v>4</v>
      </c>
      <c r="C16" s="62" t="s">
        <v>207</v>
      </c>
      <c r="D16" s="62" t="s">
        <v>208</v>
      </c>
      <c r="E16" s="62" t="s">
        <v>211</v>
      </c>
      <c r="F16" s="62" t="s">
        <v>85</v>
      </c>
      <c r="G16" s="62" t="s">
        <v>85</v>
      </c>
      <c r="H16" s="63" t="s">
        <v>88</v>
      </c>
      <c r="I16" s="64">
        <v>8</v>
      </c>
      <c r="J16" s="77"/>
      <c r="K16" s="13">
        <v>1</v>
      </c>
      <c r="L16" s="65"/>
      <c r="M16" s="66"/>
      <c r="N16" s="67">
        <f>IF(M16&gt;0,ROUND(L16/M16,4),0)</f>
        <v>0</v>
      </c>
      <c r="O16" s="68"/>
      <c r="P16" s="69"/>
      <c r="Q16" s="67">
        <f>ROUND(ROUND(N16,4)*(1-O16),4)</f>
        <v>0</v>
      </c>
      <c r="R16" s="67">
        <f>ROUND(ROUND(Q16,4)*(1+P16),4)</f>
        <v>0</v>
      </c>
      <c r="S16" s="67">
        <f>ROUND($I16*Q16,4)</f>
        <v>0</v>
      </c>
      <c r="T16" s="67">
        <f>ROUND($I16*R16,4)</f>
        <v>0</v>
      </c>
      <c r="U16" s="70"/>
      <c r="V16" s="70"/>
      <c r="W16" s="70"/>
      <c r="X16" s="70"/>
      <c r="Y16" s="71"/>
    </row>
    <row r="17" spans="18:20" ht="13.5" thickBot="1" x14ac:dyDescent="0.3">
      <c r="R17" s="39" t="s">
        <v>89</v>
      </c>
      <c r="S17" s="40">
        <f>SUM(S13:S16)</f>
        <v>0</v>
      </c>
      <c r="T17" s="41">
        <f>SUM(T13:T16)</f>
        <v>0</v>
      </c>
    </row>
  </sheetData>
  <sheetProtection algorithmName="SHA-512" hashValue="2X9ulgjKshl6EFf0in90hy9+W9NLBnyORoPCI5gJQ1v+xFKziFaiZDo2uoPKoM9gEk2yNwYL26oQgr8XG9n+iA==" saltValue="2CvXtzKMNIu1y6K7jgDJcg==" spinCount="100000" sheet="1" objects="1" scenarios="1"/>
  <pageMargins left="0.78740157021416557" right="0.78740157021416557" top="0.78740157021416557" bottom="0.78740157021416557" header="0.59055116441514754" footer="0.59055116441514754"/>
  <pageSetup paperSize="9" scale="31" fitToHeight="0" pageOrder="overThenDown" orientation="landscape" r:id="rId1"/>
  <headerFooter>
    <oddHeader>&amp;ROBR-8A</oddHeader>
    <oddFooter>&amp;LJN št. 16-09/23&amp;RStran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4</vt:i4>
      </vt:variant>
    </vt:vector>
  </HeadingPairs>
  <TitlesOfParts>
    <vt:vector size="12" baseType="lpstr">
      <vt:lpstr>NAVODILA</vt:lpstr>
      <vt:lpstr>1. Podatki naročnika</vt:lpstr>
      <vt:lpstr>2. Podatki o ponudniku</vt:lpstr>
      <vt:lpstr>3. Strokovne zahteve naročnika</vt:lpstr>
      <vt:lpstr>Sklop I.</vt:lpstr>
      <vt:lpstr>Sklop II.</vt:lpstr>
      <vt:lpstr>Sklop III.</vt:lpstr>
      <vt:lpstr>Sklop VI.</vt:lpstr>
      <vt:lpstr>'Sklop I.'!Tiskanje_naslovov</vt:lpstr>
      <vt:lpstr>'Sklop II.'!Tiskanje_naslovov</vt:lpstr>
      <vt:lpstr>'Sklop III.'!Tiskanje_naslovov</vt:lpstr>
      <vt:lpstr>'Sklop VI.'!Tiskanje_naslovov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Marija Žefran</dc:creator>
  <cp:lastModifiedBy>Marija Žefran</cp:lastModifiedBy>
  <dcterms:created xsi:type="dcterms:W3CDTF">2023-04-19T05:47:18Z</dcterms:created>
  <dcterms:modified xsi:type="dcterms:W3CDTF">2023-04-19T05:48:21Z</dcterms:modified>
</cp:coreProperties>
</file>